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3. Cash Flow\"/>
    </mc:Choice>
  </mc:AlternateContent>
  <xr:revisionPtr revIDLastSave="0" documentId="8_{1241B843-E2D9-4D28-A5CA-97C63F41C21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0" i="17" l="1"/>
  <c r="Z39" i="2"/>
  <c r="Z39" i="3"/>
  <c r="Y39" i="3"/>
  <c r="Z39" i="4"/>
  <c r="Z39" i="6"/>
  <c r="Z39" i="7"/>
  <c r="Y39" i="7"/>
  <c r="Z39" i="8"/>
  <c r="Z39" i="9"/>
  <c r="Z39" i="10"/>
  <c r="Z39" i="11"/>
  <c r="Y39" i="11"/>
  <c r="Z39" i="12"/>
  <c r="Z39" i="13"/>
  <c r="Z39" i="14"/>
  <c r="Z39" i="15"/>
  <c r="Z39" i="16"/>
  <c r="Z39" i="17"/>
  <c r="Z39" i="18"/>
  <c r="Z39" i="19"/>
  <c r="Y39" i="19"/>
  <c r="Z39" i="20"/>
  <c r="Z39" i="21"/>
  <c r="Y39" i="21"/>
  <c r="Z39" i="22"/>
  <c r="Z39" i="23"/>
  <c r="Y39" i="23"/>
  <c r="Z39" i="25"/>
  <c r="Z39" i="26"/>
  <c r="Z39" i="27"/>
  <c r="Z39" i="28"/>
  <c r="Z39" i="29"/>
  <c r="Y39" i="29"/>
  <c r="Z39" i="30"/>
  <c r="Y39" i="31"/>
  <c r="Z39" i="31" s="1"/>
  <c r="Z39" i="1"/>
  <c r="W39" i="2"/>
  <c r="Y39" i="2" s="1"/>
  <c r="J39" i="2"/>
  <c r="W39" i="3"/>
  <c r="J39" i="3"/>
  <c r="W39" i="4"/>
  <c r="Y39" i="4" s="1"/>
  <c r="J39" i="4"/>
  <c r="W39" i="5"/>
  <c r="Y39" i="5" s="1"/>
  <c r="Z39" i="5" s="1"/>
  <c r="J39" i="5"/>
  <c r="W39" i="6"/>
  <c r="Y39" i="6" s="1"/>
  <c r="J39" i="6"/>
  <c r="H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Y39" i="22" s="1"/>
  <c r="J39" i="22"/>
  <c r="W39" i="23"/>
  <c r="J39" i="23"/>
  <c r="W39" i="24"/>
  <c r="Y39" i="24" s="1"/>
  <c r="Z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J39" i="29"/>
  <c r="W39" i="30"/>
  <c r="Y39" i="30" s="1"/>
  <c r="J39" i="30"/>
  <c r="W39" i="31"/>
  <c r="J39" i="31"/>
  <c r="W39" i="1"/>
  <c r="Y39" i="1" s="1"/>
  <c r="J39" i="1"/>
  <c r="Q38" i="2"/>
  <c r="D38" i="2"/>
  <c r="D40" i="2" s="1"/>
  <c r="I38" i="3"/>
  <c r="V38" i="6"/>
  <c r="R38" i="7"/>
  <c r="AA38" i="8"/>
  <c r="AA40" i="8" s="1"/>
  <c r="U38" i="8"/>
  <c r="X38" i="9"/>
  <c r="P38" i="10"/>
  <c r="J38" i="12"/>
  <c r="F38" i="12"/>
  <c r="F40" i="12" s="1"/>
  <c r="H38" i="14"/>
  <c r="O38" i="15"/>
  <c r="AA38" i="17"/>
  <c r="AA40" i="17" s="1"/>
  <c r="R38" i="20"/>
  <c r="O38" i="20"/>
  <c r="AA38" i="21"/>
  <c r="AA40" i="21" s="1"/>
  <c r="T38" i="22"/>
  <c r="R38" i="23"/>
  <c r="U38" i="25"/>
  <c r="R38" i="26"/>
  <c r="M38" i="27"/>
  <c r="F38" i="30"/>
  <c r="F40" i="30" s="1"/>
  <c r="D38" i="30"/>
  <c r="D40" i="30" s="1"/>
  <c r="V38" i="31"/>
  <c r="F38" i="31"/>
  <c r="F40" i="31" s="1"/>
  <c r="W38" i="1"/>
  <c r="G38" i="1"/>
  <c r="G40" i="1" s="1"/>
  <c r="H39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P38" i="13" s="1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R38" i="6" s="1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AA38" i="7" s="1"/>
  <c r="AA40" i="7" s="1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T38" i="9" s="1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T38" i="10" s="1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Z27" i="24" s="1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G38" i="24" s="1"/>
  <c r="G40" i="24" s="1"/>
  <c r="H39" i="24" s="1"/>
  <c r="H40" i="24" s="1"/>
  <c r="I39" i="24" s="1"/>
  <c r="F27" i="24"/>
  <c r="E27" i="24"/>
  <c r="D27" i="24"/>
  <c r="C27" i="24"/>
  <c r="AA27" i="25"/>
  <c r="Y27" i="25"/>
  <c r="Z27" i="25" s="1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N38" i="26" s="1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O38" i="29" s="1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W38" i="30" s="1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G38" i="31" s="1"/>
  <c r="G40" i="31" s="1"/>
  <c r="H39" i="31" s="1"/>
  <c r="H40" i="31" s="1"/>
  <c r="I39" i="31" s="1"/>
  <c r="I40" i="31" s="1"/>
  <c r="F27" i="31"/>
  <c r="E27" i="31"/>
  <c r="D27" i="31"/>
  <c r="C27" i="3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U17" i="2"/>
  <c r="U38" i="2" s="1"/>
  <c r="T17" i="2"/>
  <c r="T38" i="2" s="1"/>
  <c r="S17" i="2"/>
  <c r="R17" i="2"/>
  <c r="R38" i="2" s="1"/>
  <c r="Q17" i="2"/>
  <c r="P17" i="2"/>
  <c r="P38" i="2" s="1"/>
  <c r="O17" i="2"/>
  <c r="N17" i="2"/>
  <c r="M17" i="2"/>
  <c r="M38" i="2" s="1"/>
  <c r="L17" i="2"/>
  <c r="L38" i="2" s="1"/>
  <c r="K17" i="2"/>
  <c r="J17" i="2"/>
  <c r="J38" i="2" s="1"/>
  <c r="I17" i="2"/>
  <c r="I38" i="2" s="1"/>
  <c r="H17" i="2"/>
  <c r="H38" i="2" s="1"/>
  <c r="G17" i="2"/>
  <c r="F17" i="2"/>
  <c r="E17" i="2"/>
  <c r="E38" i="2" s="1"/>
  <c r="E40" i="2" s="1"/>
  <c r="D17" i="2"/>
  <c r="C17" i="2"/>
  <c r="AA17" i="3"/>
  <c r="AA38" i="3" s="1"/>
  <c r="AA40" i="3" s="1"/>
  <c r="Y17" i="3"/>
  <c r="Y38" i="3" s="1"/>
  <c r="Y40" i="3" s="1"/>
  <c r="X17" i="3"/>
  <c r="W17" i="3"/>
  <c r="V17" i="3"/>
  <c r="U17" i="3"/>
  <c r="U38" i="3" s="1"/>
  <c r="T17" i="3"/>
  <c r="T38" i="3" s="1"/>
  <c r="S17" i="3"/>
  <c r="R17" i="3"/>
  <c r="R38" i="3" s="1"/>
  <c r="Q17" i="3"/>
  <c r="Q38" i="3" s="1"/>
  <c r="P17" i="3"/>
  <c r="P38" i="3" s="1"/>
  <c r="O17" i="3"/>
  <c r="N17" i="3"/>
  <c r="M17" i="3"/>
  <c r="M38" i="3" s="1"/>
  <c r="L17" i="3"/>
  <c r="L38" i="3" s="1"/>
  <c r="K17" i="3"/>
  <c r="J17" i="3"/>
  <c r="J38" i="3" s="1"/>
  <c r="I17" i="3"/>
  <c r="H17" i="3"/>
  <c r="H38" i="3" s="1"/>
  <c r="G17" i="3"/>
  <c r="F17" i="3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V17" i="4"/>
  <c r="U17" i="4"/>
  <c r="U38" i="4" s="1"/>
  <c r="T17" i="4"/>
  <c r="T38" i="4" s="1"/>
  <c r="S17" i="4"/>
  <c r="R17" i="4"/>
  <c r="R38" i="4" s="1"/>
  <c r="Q17" i="4"/>
  <c r="Q38" i="4" s="1"/>
  <c r="P17" i="4"/>
  <c r="P38" i="4" s="1"/>
  <c r="O17" i="4"/>
  <c r="N17" i="4"/>
  <c r="M17" i="4"/>
  <c r="M38" i="4" s="1"/>
  <c r="L17" i="4"/>
  <c r="L38" i="4" s="1"/>
  <c r="K17" i="4"/>
  <c r="J17" i="4"/>
  <c r="J38" i="4" s="1"/>
  <c r="I17" i="4"/>
  <c r="I38" i="4" s="1"/>
  <c r="H17" i="4"/>
  <c r="H38" i="4" s="1"/>
  <c r="G17" i="4"/>
  <c r="F17" i="4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X17" i="5"/>
  <c r="X38" i="5" s="1"/>
  <c r="X40" i="5" s="1"/>
  <c r="W17" i="5"/>
  <c r="V17" i="5"/>
  <c r="U17" i="5"/>
  <c r="U38" i="5" s="1"/>
  <c r="T17" i="5"/>
  <c r="T38" i="5" s="1"/>
  <c r="S17" i="5"/>
  <c r="R17" i="5"/>
  <c r="R38" i="5" s="1"/>
  <c r="Q17" i="5"/>
  <c r="Q38" i="5" s="1"/>
  <c r="P17" i="5"/>
  <c r="P38" i="5" s="1"/>
  <c r="O17" i="5"/>
  <c r="N17" i="5"/>
  <c r="M17" i="5"/>
  <c r="M38" i="5" s="1"/>
  <c r="L17" i="5"/>
  <c r="L38" i="5" s="1"/>
  <c r="K17" i="5"/>
  <c r="J17" i="5"/>
  <c r="J38" i="5" s="1"/>
  <c r="I17" i="5"/>
  <c r="I38" i="5" s="1"/>
  <c r="H17" i="5"/>
  <c r="H38" i="5" s="1"/>
  <c r="G17" i="5"/>
  <c r="F17" i="5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Y38" i="6" s="1"/>
  <c r="Y40" i="6" s="1"/>
  <c r="X17" i="6"/>
  <c r="W17" i="6"/>
  <c r="W38" i="6" s="1"/>
  <c r="V17" i="6"/>
  <c r="U17" i="6"/>
  <c r="T17" i="6"/>
  <c r="T38" i="6" s="1"/>
  <c r="S17" i="6"/>
  <c r="R17" i="6"/>
  <c r="Q17" i="6"/>
  <c r="Q38" i="6" s="1"/>
  <c r="P17" i="6"/>
  <c r="O17" i="6"/>
  <c r="O38" i="6" s="1"/>
  <c r="N17" i="6"/>
  <c r="N38" i="6" s="1"/>
  <c r="M17" i="6"/>
  <c r="L17" i="6"/>
  <c r="L38" i="6" s="1"/>
  <c r="K17" i="6"/>
  <c r="J17" i="6"/>
  <c r="J38" i="6" s="1"/>
  <c r="I17" i="6"/>
  <c r="I38" i="6" s="1"/>
  <c r="H17" i="6"/>
  <c r="G17" i="6"/>
  <c r="G38" i="6" s="1"/>
  <c r="G40" i="6" s="1"/>
  <c r="F17" i="6"/>
  <c r="F38" i="6" s="1"/>
  <c r="F40" i="6" s="1"/>
  <c r="E17" i="6"/>
  <c r="D17" i="6"/>
  <c r="D38" i="6" s="1"/>
  <c r="D40" i="6" s="1"/>
  <c r="C17" i="6"/>
  <c r="AA17" i="7"/>
  <c r="Y17" i="7"/>
  <c r="Y38" i="7" s="1"/>
  <c r="Y40" i="7" s="1"/>
  <c r="X17" i="7"/>
  <c r="W17" i="7"/>
  <c r="W38" i="7" s="1"/>
  <c r="V17" i="7"/>
  <c r="V38" i="7" s="1"/>
  <c r="U17" i="7"/>
  <c r="T17" i="7"/>
  <c r="S17" i="7"/>
  <c r="S38" i="7" s="1"/>
  <c r="R17" i="7"/>
  <c r="Q17" i="7"/>
  <c r="Q38" i="7" s="1"/>
  <c r="P17" i="7"/>
  <c r="O17" i="7"/>
  <c r="O38" i="7" s="1"/>
  <c r="N17" i="7"/>
  <c r="N38" i="7" s="1"/>
  <c r="M17" i="7"/>
  <c r="L17" i="7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D17" i="7"/>
  <c r="C17" i="7"/>
  <c r="C38" i="7" s="1"/>
  <c r="C40" i="7" s="1"/>
  <c r="AA17" i="8"/>
  <c r="Y17" i="8"/>
  <c r="X17" i="8"/>
  <c r="X38" i="8" s="1"/>
  <c r="W17" i="8"/>
  <c r="W38" i="8" s="1"/>
  <c r="V17" i="8"/>
  <c r="U17" i="8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M17" i="8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F17" i="8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V17" i="9"/>
  <c r="V38" i="9" s="1"/>
  <c r="U17" i="9"/>
  <c r="T17" i="9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L17" i="9"/>
  <c r="L38" i="9" s="1"/>
  <c r="K17" i="9"/>
  <c r="K38" i="9" s="1"/>
  <c r="J17" i="9"/>
  <c r="I17" i="9"/>
  <c r="I38" i="9" s="1"/>
  <c r="H17" i="9"/>
  <c r="H38" i="9" s="1"/>
  <c r="G17" i="9"/>
  <c r="F17" i="9"/>
  <c r="F38" i="9" s="1"/>
  <c r="F40" i="9" s="1"/>
  <c r="E17" i="9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V17" i="10"/>
  <c r="V38" i="10" s="1"/>
  <c r="U17" i="10"/>
  <c r="T17" i="10"/>
  <c r="S17" i="10"/>
  <c r="S38" i="10" s="1"/>
  <c r="R17" i="10"/>
  <c r="R38" i="10" s="1"/>
  <c r="Q17" i="10"/>
  <c r="Q38" i="10" s="1"/>
  <c r="P17" i="10"/>
  <c r="O17" i="10"/>
  <c r="N17" i="10"/>
  <c r="N38" i="10" s="1"/>
  <c r="M17" i="10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N38" i="11" s="1"/>
  <c r="M17" i="1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X38" i="12" s="1"/>
  <c r="W17" i="12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I17" i="12"/>
  <c r="I38" i="12" s="1"/>
  <c r="H17" i="12"/>
  <c r="H38" i="12" s="1"/>
  <c r="G17" i="12"/>
  <c r="F17" i="12"/>
  <c r="E17" i="12"/>
  <c r="D17" i="12"/>
  <c r="D38" i="12" s="1"/>
  <c r="D40" i="12" s="1"/>
  <c r="C17" i="12"/>
  <c r="C38" i="12" s="1"/>
  <c r="C40" i="12" s="1"/>
  <c r="AA17" i="13"/>
  <c r="AA38" i="13" s="1"/>
  <c r="AA40" i="13" s="1"/>
  <c r="Z17" i="13"/>
  <c r="Y17" i="13"/>
  <c r="Y38" i="13" s="1"/>
  <c r="Y40" i="13" s="1"/>
  <c r="X17" i="13"/>
  <c r="W17" i="13"/>
  <c r="W38" i="13" s="1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X40" i="14" s="1"/>
  <c r="Z40" i="14" s="1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X38" i="16" s="1"/>
  <c r="W17" i="16"/>
  <c r="V17" i="16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M38" i="16" s="1"/>
  <c r="L17" i="16"/>
  <c r="K17" i="16"/>
  <c r="K38" i="16" s="1"/>
  <c r="J17" i="16"/>
  <c r="J38" i="16" s="1"/>
  <c r="I17" i="16"/>
  <c r="I38" i="16" s="1"/>
  <c r="H17" i="16"/>
  <c r="H38" i="16" s="1"/>
  <c r="G17" i="16"/>
  <c r="F17" i="16"/>
  <c r="E17" i="16"/>
  <c r="E38" i="16" s="1"/>
  <c r="E40" i="16" s="1"/>
  <c r="D17" i="16"/>
  <c r="C17" i="16"/>
  <c r="C38" i="16" s="1"/>
  <c r="C40" i="16" s="1"/>
  <c r="AA17" i="17"/>
  <c r="Y17" i="17"/>
  <c r="Y38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X38" i="21" s="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X38" i="22" s="1"/>
  <c r="W17" i="22"/>
  <c r="V17" i="22"/>
  <c r="V38" i="22" s="1"/>
  <c r="U17" i="22"/>
  <c r="U38" i="22" s="1"/>
  <c r="T17" i="22"/>
  <c r="S17" i="22"/>
  <c r="S38" i="22" s="1"/>
  <c r="R17" i="22"/>
  <c r="R38" i="22" s="1"/>
  <c r="Q17" i="22"/>
  <c r="Q38" i="22" s="1"/>
  <c r="P17" i="22"/>
  <c r="P38" i="22" s="1"/>
  <c r="O17" i="22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Q17" i="23"/>
  <c r="Q38" i="23" s="1"/>
  <c r="P17" i="23"/>
  <c r="P38" i="23" s="1"/>
  <c r="O17" i="23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X38" i="24" s="1"/>
  <c r="W17" i="24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V38" i="25" s="1"/>
  <c r="U17" i="25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U17" i="26"/>
  <c r="U38" i="26" s="1"/>
  <c r="T17" i="26"/>
  <c r="T38" i="26" s="1"/>
  <c r="S17" i="26"/>
  <c r="S38" i="26" s="1"/>
  <c r="R17" i="26"/>
  <c r="Q17" i="26"/>
  <c r="Q38" i="26" s="1"/>
  <c r="P17" i="26"/>
  <c r="O17" i="26"/>
  <c r="O38" i="26" s="1"/>
  <c r="N17" i="26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O17" i="27"/>
  <c r="O38" i="27" s="1"/>
  <c r="N17" i="27"/>
  <c r="M17" i="27"/>
  <c r="L17" i="27"/>
  <c r="L38" i="27" s="1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G17" i="28"/>
  <c r="G38" i="28" s="1"/>
  <c r="G40" i="28" s="1"/>
  <c r="H39" i="28" s="1"/>
  <c r="F17" i="28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Z17" i="29"/>
  <c r="Y17" i="29"/>
  <c r="X17" i="29"/>
  <c r="X38" i="29" s="1"/>
  <c r="X40" i="29" s="1"/>
  <c r="Z40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P17" i="29"/>
  <c r="P38" i="29" s="1"/>
  <c r="O17" i="29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H17" i="29"/>
  <c r="H38" i="29" s="1"/>
  <c r="G17" i="29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X38" i="30" s="1"/>
  <c r="W17" i="30"/>
  <c r="V17" i="30"/>
  <c r="V38" i="30" s="1"/>
  <c r="U17" i="30"/>
  <c r="U38" i="30" s="1"/>
  <c r="T17" i="30"/>
  <c r="T38" i="30" s="1"/>
  <c r="S17" i="30"/>
  <c r="S38" i="30" s="1"/>
  <c r="R17" i="30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E17" i="30"/>
  <c r="E38" i="30" s="1"/>
  <c r="E40" i="30" s="1"/>
  <c r="D17" i="30"/>
  <c r="C17" i="30"/>
  <c r="C38" i="30" s="1"/>
  <c r="C40" i="30" s="1"/>
  <c r="AA17" i="31"/>
  <c r="Y17" i="31"/>
  <c r="Y38" i="31" s="1"/>
  <c r="Y40" i="31" s="1"/>
  <c r="X17" i="31"/>
  <c r="W17" i="31"/>
  <c r="W38" i="31" s="1"/>
  <c r="V17" i="31"/>
  <c r="U17" i="31"/>
  <c r="U38" i="31" s="1"/>
  <c r="T17" i="31"/>
  <c r="T38" i="31" s="1"/>
  <c r="S17" i="31"/>
  <c r="S38" i="31" s="1"/>
  <c r="R17" i="3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I17" i="31"/>
  <c r="I38" i="31" s="1"/>
  <c r="H17" i="31"/>
  <c r="H38" i="31" s="1"/>
  <c r="G17" i="31"/>
  <c r="F17" i="31"/>
  <c r="E17" i="31"/>
  <c r="E38" i="31" s="1"/>
  <c r="E40" i="31" s="1"/>
  <c r="D17" i="31"/>
  <c r="D38" i="31" s="1"/>
  <c r="D40" i="31" s="1"/>
  <c r="C17" i="31"/>
  <c r="C38" i="31" s="1"/>
  <c r="C40" i="31" s="1"/>
  <c r="AA17" i="1"/>
  <c r="Z17" i="1"/>
  <c r="Y17" i="1"/>
  <c r="Y38" i="1" s="1"/>
  <c r="Y40" i="1" s="1"/>
  <c r="X17" i="1"/>
  <c r="W17" i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X40" i="22" l="1"/>
  <c r="Z40" i="22" s="1"/>
  <c r="Z38" i="22"/>
  <c r="I40" i="24"/>
  <c r="H40" i="27"/>
  <c r="I39" i="27" s="1"/>
  <c r="I40" i="27" s="1"/>
  <c r="X40" i="21"/>
  <c r="Z40" i="21" s="1"/>
  <c r="Z38" i="21"/>
  <c r="Z38" i="12"/>
  <c r="X40" i="12"/>
  <c r="Z40" i="12" s="1"/>
  <c r="Z38" i="10"/>
  <c r="X40" i="10"/>
  <c r="Z40" i="10" s="1"/>
  <c r="H40" i="26"/>
  <c r="I39" i="26" s="1"/>
  <c r="I40" i="26" s="1"/>
  <c r="J40" i="26" s="1"/>
  <c r="Z17" i="4"/>
  <c r="X38" i="4"/>
  <c r="Z17" i="3"/>
  <c r="X38" i="3"/>
  <c r="Z17" i="2"/>
  <c r="X38" i="2"/>
  <c r="Z38" i="9"/>
  <c r="X40" i="9"/>
  <c r="Z40" i="9" s="1"/>
  <c r="C38" i="1"/>
  <c r="C40" i="1" s="1"/>
  <c r="K38" i="1"/>
  <c r="S38" i="1"/>
  <c r="AA38" i="1"/>
  <c r="AA40" i="1" s="1"/>
  <c r="J38" i="31"/>
  <c r="R38" i="31"/>
  <c r="AA38" i="31"/>
  <c r="AA40" i="31" s="1"/>
  <c r="J38" i="30"/>
  <c r="R38" i="30"/>
  <c r="Z17" i="30"/>
  <c r="I38" i="29"/>
  <c r="Q38" i="29"/>
  <c r="Y38" i="29"/>
  <c r="Y40" i="29" s="1"/>
  <c r="H38" i="28"/>
  <c r="H40" i="28" s="1"/>
  <c r="I39" i="28" s="1"/>
  <c r="I40" i="28" s="1"/>
  <c r="P38" i="28"/>
  <c r="Z17" i="28"/>
  <c r="X38" i="28"/>
  <c r="H38" i="27"/>
  <c r="P38" i="27"/>
  <c r="Z17" i="27"/>
  <c r="X38" i="27"/>
  <c r="H38" i="26"/>
  <c r="P38" i="26"/>
  <c r="Z17" i="26"/>
  <c r="X38" i="26"/>
  <c r="Z38" i="25"/>
  <c r="O38" i="24"/>
  <c r="W38" i="24"/>
  <c r="G38" i="23"/>
  <c r="G40" i="23" s="1"/>
  <c r="H39" i="23" s="1"/>
  <c r="H40" i="23" s="1"/>
  <c r="I39" i="23" s="1"/>
  <c r="I40" i="23" s="1"/>
  <c r="O38" i="23"/>
  <c r="G38" i="22"/>
  <c r="G40" i="22" s="1"/>
  <c r="H39" i="22" s="1"/>
  <c r="H40" i="22" s="1"/>
  <c r="I39" i="22" s="1"/>
  <c r="I40" i="22" s="1"/>
  <c r="J40" i="22" s="1"/>
  <c r="O38" i="22"/>
  <c r="W38" i="22"/>
  <c r="F38" i="21"/>
  <c r="F40" i="21" s="1"/>
  <c r="N38" i="21"/>
  <c r="V38" i="21"/>
  <c r="D38" i="16"/>
  <c r="D40" i="16" s="1"/>
  <c r="L38" i="16"/>
  <c r="T38" i="16"/>
  <c r="Z17" i="8"/>
  <c r="V38" i="15"/>
  <c r="V38" i="14"/>
  <c r="S38" i="6"/>
  <c r="C38" i="5"/>
  <c r="C40" i="5" s="1"/>
  <c r="S38" i="5"/>
  <c r="K38" i="4"/>
  <c r="C38" i="3"/>
  <c r="C40" i="3" s="1"/>
  <c r="Z17" i="22"/>
  <c r="Z17" i="20"/>
  <c r="X38" i="20"/>
  <c r="Z17" i="19"/>
  <c r="X38" i="19"/>
  <c r="Z17" i="18"/>
  <c r="X38" i="18"/>
  <c r="Z38" i="17"/>
  <c r="X40" i="17"/>
  <c r="Z40" i="17" s="1"/>
  <c r="G38" i="16"/>
  <c r="G40" i="16" s="1"/>
  <c r="H39" i="16" s="1"/>
  <c r="H40" i="16" s="1"/>
  <c r="I39" i="16" s="1"/>
  <c r="I40" i="16" s="1"/>
  <c r="O38" i="16"/>
  <c r="W38" i="16"/>
  <c r="H40" i="15"/>
  <c r="I39" i="15" s="1"/>
  <c r="I40" i="15" s="1"/>
  <c r="H40" i="14"/>
  <c r="I39" i="14" s="1"/>
  <c r="I40" i="14" s="1"/>
  <c r="J40" i="14" s="1"/>
  <c r="F38" i="13"/>
  <c r="F40" i="13" s="1"/>
  <c r="N38" i="13"/>
  <c r="V38" i="13"/>
  <c r="E38" i="12"/>
  <c r="E40" i="12" s="1"/>
  <c r="U38" i="12"/>
  <c r="E38" i="11"/>
  <c r="E40" i="11" s="1"/>
  <c r="M38" i="11"/>
  <c r="U38" i="11"/>
  <c r="E38" i="10"/>
  <c r="E40" i="10" s="1"/>
  <c r="M38" i="10"/>
  <c r="U38" i="10"/>
  <c r="E38" i="9"/>
  <c r="E40" i="9" s="1"/>
  <c r="M38" i="9"/>
  <c r="U38" i="9"/>
  <c r="E38" i="8"/>
  <c r="E40" i="8" s="1"/>
  <c r="M38" i="8"/>
  <c r="D38" i="7"/>
  <c r="D40" i="7" s="1"/>
  <c r="L38" i="7"/>
  <c r="T38" i="7"/>
  <c r="Z38" i="29"/>
  <c r="F38" i="16"/>
  <c r="F40" i="16" s="1"/>
  <c r="F38" i="15"/>
  <c r="F40" i="15" s="1"/>
  <c r="F38" i="14"/>
  <c r="F40" i="14" s="1"/>
  <c r="C38" i="6"/>
  <c r="C40" i="6" s="1"/>
  <c r="K38" i="5"/>
  <c r="Z17" i="21"/>
  <c r="X40" i="16"/>
  <c r="Z17" i="15"/>
  <c r="X38" i="15"/>
  <c r="F38" i="8"/>
  <c r="F40" i="8" s="1"/>
  <c r="N38" i="8"/>
  <c r="V38" i="8"/>
  <c r="E38" i="7"/>
  <c r="E40" i="7" s="1"/>
  <c r="M38" i="7"/>
  <c r="U38" i="7"/>
  <c r="E38" i="6"/>
  <c r="E40" i="6" s="1"/>
  <c r="M38" i="6"/>
  <c r="U38" i="6"/>
  <c r="Z17" i="25"/>
  <c r="Z17" i="24"/>
  <c r="Y38" i="24"/>
  <c r="Y40" i="24" s="1"/>
  <c r="N38" i="14"/>
  <c r="S38" i="4"/>
  <c r="H38" i="1"/>
  <c r="H40" i="1" s="1"/>
  <c r="I39" i="1" s="1"/>
  <c r="I40" i="1" s="1"/>
  <c r="P38" i="1"/>
  <c r="X38" i="1"/>
  <c r="E38" i="25"/>
  <c r="E40" i="25" s="1"/>
  <c r="M38" i="25"/>
  <c r="Z17" i="17"/>
  <c r="Z17" i="16"/>
  <c r="Y38" i="16"/>
  <c r="Y40" i="16" s="1"/>
  <c r="H38" i="13"/>
  <c r="H40" i="13" s="1"/>
  <c r="I39" i="13" s="1"/>
  <c r="I40" i="13" s="1"/>
  <c r="X38" i="13"/>
  <c r="G38" i="12"/>
  <c r="G40" i="12" s="1"/>
  <c r="H39" i="12" s="1"/>
  <c r="H40" i="12" s="1"/>
  <c r="I39" i="12" s="1"/>
  <c r="I40" i="12" s="1"/>
  <c r="J40" i="12" s="1"/>
  <c r="O38" i="12"/>
  <c r="W38" i="12"/>
  <c r="O38" i="11"/>
  <c r="G38" i="10"/>
  <c r="G40" i="10" s="1"/>
  <c r="H39" i="10" s="1"/>
  <c r="H40" i="10" s="1"/>
  <c r="I39" i="10" s="1"/>
  <c r="I40" i="10" s="1"/>
  <c r="J40" i="10" s="1"/>
  <c r="O38" i="10"/>
  <c r="W38" i="10"/>
  <c r="G38" i="9"/>
  <c r="G40" i="9" s="1"/>
  <c r="H39" i="9" s="1"/>
  <c r="H40" i="9" s="1"/>
  <c r="I39" i="9" s="1"/>
  <c r="I40" i="9" s="1"/>
  <c r="J40" i="9" s="1"/>
  <c r="W38" i="9"/>
  <c r="H40" i="8"/>
  <c r="I39" i="8" s="1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Z38" i="14"/>
  <c r="X40" i="25"/>
  <c r="Z40" i="25" s="1"/>
  <c r="Z38" i="24"/>
  <c r="X40" i="24"/>
  <c r="Z17" i="23"/>
  <c r="X38" i="23"/>
  <c r="V38" i="16"/>
  <c r="N38" i="15"/>
  <c r="K38" i="6"/>
  <c r="C38" i="4"/>
  <c r="C40" i="4" s="1"/>
  <c r="K38" i="3"/>
  <c r="Z17" i="31"/>
  <c r="X38" i="31"/>
  <c r="X40" i="30"/>
  <c r="Z40" i="30" s="1"/>
  <c r="Z38" i="30"/>
  <c r="G38" i="29"/>
  <c r="G40" i="29" s="1"/>
  <c r="H39" i="29" s="1"/>
  <c r="H40" i="29" s="1"/>
  <c r="I39" i="29" s="1"/>
  <c r="I40" i="29" s="1"/>
  <c r="J40" i="29" s="1"/>
  <c r="F38" i="28"/>
  <c r="F40" i="28" s="1"/>
  <c r="V38" i="28"/>
  <c r="F38" i="27"/>
  <c r="F40" i="27" s="1"/>
  <c r="N38" i="27"/>
  <c r="V38" i="27"/>
  <c r="V38" i="26"/>
  <c r="Z17" i="14"/>
  <c r="Z17" i="12"/>
  <c r="Z17" i="11"/>
  <c r="X38" i="11"/>
  <c r="Z17" i="10"/>
  <c r="X40" i="8"/>
  <c r="S38" i="3"/>
  <c r="C38" i="2"/>
  <c r="C40" i="2" s="1"/>
  <c r="K38" i="2"/>
  <c r="S38" i="2"/>
  <c r="Z27" i="5"/>
  <c r="Z36" i="31"/>
  <c r="J38" i="9"/>
  <c r="R38" i="9"/>
  <c r="I38" i="8"/>
  <c r="Q38" i="8"/>
  <c r="Y38" i="8"/>
  <c r="Y40" i="8" s="1"/>
  <c r="H38" i="7"/>
  <c r="H40" i="7" s="1"/>
  <c r="I39" i="7" s="1"/>
  <c r="I40" i="7" s="1"/>
  <c r="P38" i="7"/>
  <c r="Z17" i="7"/>
  <c r="X38" i="7"/>
  <c r="H38" i="6"/>
  <c r="H40" i="6" s="1"/>
  <c r="I39" i="6" s="1"/>
  <c r="I40" i="6" s="1"/>
  <c r="P38" i="6"/>
  <c r="X38" i="6"/>
  <c r="G38" i="5"/>
  <c r="G40" i="5" s="1"/>
  <c r="H39" i="5" s="1"/>
  <c r="H40" i="5" s="1"/>
  <c r="I39" i="5" s="1"/>
  <c r="I40" i="5" s="1"/>
  <c r="J40" i="5" s="1"/>
  <c r="O38" i="5"/>
  <c r="W38" i="5"/>
  <c r="G38" i="4"/>
  <c r="G40" i="4" s="1"/>
  <c r="H39" i="4" s="1"/>
  <c r="H40" i="4" s="1"/>
  <c r="I39" i="4" s="1"/>
  <c r="I40" i="4" s="1"/>
  <c r="O38" i="4"/>
  <c r="W38" i="4"/>
  <c r="G38" i="3"/>
  <c r="G40" i="3" s="1"/>
  <c r="H39" i="3" s="1"/>
  <c r="H40" i="3" s="1"/>
  <c r="I39" i="3" s="1"/>
  <c r="I40" i="3" s="1"/>
  <c r="J40" i="3" s="1"/>
  <c r="O38" i="3"/>
  <c r="W38" i="3"/>
  <c r="G38" i="2"/>
  <c r="G40" i="2" s="1"/>
  <c r="H39" i="2" s="1"/>
  <c r="H40" i="2" s="1"/>
  <c r="I39" i="2" s="1"/>
  <c r="I40" i="2" s="1"/>
  <c r="K39" i="2" s="1"/>
  <c r="O38" i="2"/>
  <c r="W38" i="2"/>
  <c r="Z27" i="17"/>
  <c r="Z27" i="15"/>
  <c r="Z27" i="14"/>
  <c r="Z36" i="5"/>
  <c r="D38" i="9"/>
  <c r="D40" i="9" s="1"/>
  <c r="Z17" i="6"/>
  <c r="Z17" i="5"/>
  <c r="Y38" i="5"/>
  <c r="Z27" i="31"/>
  <c r="J40" i="21"/>
  <c r="K39" i="21"/>
  <c r="N39" i="21" s="1"/>
  <c r="J40" i="31"/>
  <c r="K39" i="31"/>
  <c r="J40" i="27"/>
  <c r="K39" i="27"/>
  <c r="J40" i="20"/>
  <c r="K39" i="20"/>
  <c r="J40" i="15"/>
  <c r="K39" i="15"/>
  <c r="K39" i="12"/>
  <c r="K39" i="22"/>
  <c r="J40" i="18"/>
  <c r="K39" i="18"/>
  <c r="J40" i="24"/>
  <c r="K39" i="24"/>
  <c r="J40" i="4"/>
  <c r="K39" i="4"/>
  <c r="J40" i="17"/>
  <c r="K39" i="17"/>
  <c r="J40" i="30"/>
  <c r="K39" i="30"/>
  <c r="J40" i="11"/>
  <c r="K39" i="11"/>
  <c r="J40" i="23"/>
  <c r="K39" i="23"/>
  <c r="K39" i="3"/>
  <c r="J40" i="16"/>
  <c r="K39" i="16"/>
  <c r="J40" i="25"/>
  <c r="K39" i="25"/>
  <c r="K39" i="5"/>
  <c r="K40" i="21"/>
  <c r="L39" i="21" s="1"/>
  <c r="L40" i="21" s="1"/>
  <c r="M39" i="21" s="1"/>
  <c r="M40" i="21" s="1"/>
  <c r="K39" i="19"/>
  <c r="K39" i="6" l="1"/>
  <c r="J40" i="6"/>
  <c r="K39" i="13"/>
  <c r="J40" i="13"/>
  <c r="J40" i="1"/>
  <c r="K39" i="1"/>
  <c r="J40" i="7"/>
  <c r="K39" i="7"/>
  <c r="N39" i="7" s="1"/>
  <c r="J40" i="28"/>
  <c r="K39" i="28"/>
  <c r="Z38" i="27"/>
  <c r="X40" i="27"/>
  <c r="Z40" i="27" s="1"/>
  <c r="Z38" i="28"/>
  <c r="X40" i="28"/>
  <c r="Z40" i="28" s="1"/>
  <c r="Z38" i="11"/>
  <c r="X40" i="11"/>
  <c r="Z40" i="11" s="1"/>
  <c r="Z38" i="19"/>
  <c r="X40" i="19"/>
  <c r="Z40" i="19" s="1"/>
  <c r="Z38" i="2"/>
  <c r="X40" i="2"/>
  <c r="Z40" i="2" s="1"/>
  <c r="K39" i="26"/>
  <c r="K39" i="29"/>
  <c r="J40" i="2"/>
  <c r="K39" i="14"/>
  <c r="X40" i="23"/>
  <c r="Z40" i="23" s="1"/>
  <c r="Z38" i="23"/>
  <c r="Z40" i="16"/>
  <c r="Z38" i="20"/>
  <c r="X40" i="20"/>
  <c r="Z40" i="20" s="1"/>
  <c r="Z38" i="3"/>
  <c r="X40" i="3"/>
  <c r="Z40" i="3" s="1"/>
  <c r="Z38" i="13"/>
  <c r="X40" i="13"/>
  <c r="Z40" i="13" s="1"/>
  <c r="Z38" i="31"/>
  <c r="X40" i="31"/>
  <c r="Z40" i="31" s="1"/>
  <c r="Z38" i="16"/>
  <c r="Z38" i="26"/>
  <c r="X40" i="26"/>
  <c r="Z40" i="26" s="1"/>
  <c r="Z38" i="1"/>
  <c r="X40" i="1"/>
  <c r="Z40" i="1" s="1"/>
  <c r="Z38" i="18"/>
  <c r="X40" i="18"/>
  <c r="Z40" i="18" s="1"/>
  <c r="X40" i="6"/>
  <c r="Z40" i="6" s="1"/>
  <c r="Z38" i="6"/>
  <c r="X40" i="15"/>
  <c r="Z40" i="15" s="1"/>
  <c r="Z38" i="15"/>
  <c r="K39" i="9"/>
  <c r="X40" i="7"/>
  <c r="Z40" i="7" s="1"/>
  <c r="Z38" i="7"/>
  <c r="Z40" i="8"/>
  <c r="K39" i="10"/>
  <c r="N39" i="10" s="1"/>
  <c r="Z38" i="5"/>
  <c r="Y40" i="5"/>
  <c r="Z40" i="5" s="1"/>
  <c r="Z38" i="8"/>
  <c r="Z40" i="24"/>
  <c r="I40" i="8"/>
  <c r="Z38" i="4"/>
  <c r="X40" i="4"/>
  <c r="Z40" i="4" s="1"/>
  <c r="N39" i="25"/>
  <c r="K40" i="25"/>
  <c r="L39" i="25" s="1"/>
  <c r="L40" i="25" s="1"/>
  <c r="M39" i="25" s="1"/>
  <c r="M40" i="25" s="1"/>
  <c r="N39" i="26"/>
  <c r="K40" i="26"/>
  <c r="L39" i="26" s="1"/>
  <c r="L40" i="26" s="1"/>
  <c r="M39" i="26" s="1"/>
  <c r="M40" i="26" s="1"/>
  <c r="N39" i="20"/>
  <c r="K40" i="20"/>
  <c r="L39" i="20" s="1"/>
  <c r="L40" i="20" s="1"/>
  <c r="M39" i="20" s="1"/>
  <c r="M40" i="20" s="1"/>
  <c r="N39" i="17"/>
  <c r="K40" i="17"/>
  <c r="L39" i="17" s="1"/>
  <c r="L40" i="17" s="1"/>
  <c r="M39" i="17" s="1"/>
  <c r="M40" i="17" s="1"/>
  <c r="N39" i="27"/>
  <c r="K40" i="27"/>
  <c r="L39" i="27" s="1"/>
  <c r="L40" i="27" s="1"/>
  <c r="M39" i="27" s="1"/>
  <c r="M40" i="27" s="1"/>
  <c r="N40" i="21"/>
  <c r="O39" i="21"/>
  <c r="N39" i="22"/>
  <c r="K40" i="22"/>
  <c r="L39" i="22" s="1"/>
  <c r="L40" i="22" s="1"/>
  <c r="M39" i="22" s="1"/>
  <c r="M40" i="22" s="1"/>
  <c r="N39" i="3"/>
  <c r="K40" i="3"/>
  <c r="L39" i="3" s="1"/>
  <c r="L40" i="3" s="1"/>
  <c r="M39" i="3" s="1"/>
  <c r="M40" i="3" s="1"/>
  <c r="N39" i="5"/>
  <c r="K40" i="5"/>
  <c r="L39" i="5" s="1"/>
  <c r="L40" i="5" s="1"/>
  <c r="M39" i="5" s="1"/>
  <c r="M40" i="5" s="1"/>
  <c r="N39" i="15"/>
  <c r="K40" i="15"/>
  <c r="L39" i="15" s="1"/>
  <c r="L40" i="15" s="1"/>
  <c r="M39" i="15" s="1"/>
  <c r="M40" i="15" s="1"/>
  <c r="N39" i="4"/>
  <c r="K40" i="4"/>
  <c r="L39" i="4" s="1"/>
  <c r="L40" i="4" s="1"/>
  <c r="M39" i="4" s="1"/>
  <c r="M40" i="4" s="1"/>
  <c r="N39" i="14"/>
  <c r="K40" i="14"/>
  <c r="L39" i="14" s="1"/>
  <c r="L40" i="14" s="1"/>
  <c r="M39" i="14" s="1"/>
  <c r="M40" i="14" s="1"/>
  <c r="N39" i="23"/>
  <c r="K40" i="23"/>
  <c r="L39" i="23" s="1"/>
  <c r="L40" i="23" s="1"/>
  <c r="M39" i="23" s="1"/>
  <c r="M40" i="23" s="1"/>
  <c r="K40" i="7"/>
  <c r="L39" i="7" s="1"/>
  <c r="L40" i="7" s="1"/>
  <c r="M39" i="7" s="1"/>
  <c r="M40" i="7" s="1"/>
  <c r="N39" i="16"/>
  <c r="K40" i="16"/>
  <c r="L39" i="16" s="1"/>
  <c r="L40" i="16" s="1"/>
  <c r="M39" i="16" s="1"/>
  <c r="M40" i="16" s="1"/>
  <c r="N39" i="18"/>
  <c r="K40" i="18"/>
  <c r="L39" i="18" s="1"/>
  <c r="L40" i="18" s="1"/>
  <c r="M39" i="18" s="1"/>
  <c r="M40" i="18" s="1"/>
  <c r="N39" i="12"/>
  <c r="K40" i="12"/>
  <c r="L39" i="12" s="1"/>
  <c r="L40" i="12" s="1"/>
  <c r="M39" i="12" s="1"/>
  <c r="M40" i="12" s="1"/>
  <c r="N39" i="31"/>
  <c r="K40" i="31"/>
  <c r="L39" i="31" s="1"/>
  <c r="L40" i="31" s="1"/>
  <c r="M39" i="31" s="1"/>
  <c r="M40" i="31" s="1"/>
  <c r="N39" i="1"/>
  <c r="K40" i="1"/>
  <c r="L39" i="1" s="1"/>
  <c r="L40" i="1" s="1"/>
  <c r="M39" i="1" s="1"/>
  <c r="M40" i="1" s="1"/>
  <c r="N39" i="11"/>
  <c r="K40" i="11"/>
  <c r="L39" i="11" s="1"/>
  <c r="L40" i="11" s="1"/>
  <c r="M39" i="11" s="1"/>
  <c r="M40" i="11" s="1"/>
  <c r="N39" i="2"/>
  <c r="K40" i="2"/>
  <c r="L39" i="2" s="1"/>
  <c r="L40" i="2" s="1"/>
  <c r="M39" i="2" s="1"/>
  <c r="M40" i="2" s="1"/>
  <c r="N39" i="9"/>
  <c r="K40" i="9"/>
  <c r="L39" i="9" s="1"/>
  <c r="L40" i="9" s="1"/>
  <c r="M39" i="9" s="1"/>
  <c r="M40" i="9" s="1"/>
  <c r="N39" i="30"/>
  <c r="K40" i="30"/>
  <c r="L39" i="30" s="1"/>
  <c r="L40" i="30" s="1"/>
  <c r="M39" i="30" s="1"/>
  <c r="M40" i="30" s="1"/>
  <c r="N39" i="24"/>
  <c r="K40" i="24"/>
  <c r="L39" i="24" s="1"/>
  <c r="L40" i="24" s="1"/>
  <c r="M39" i="24" s="1"/>
  <c r="M40" i="24" s="1"/>
  <c r="N39" i="19"/>
  <c r="K40" i="19"/>
  <c r="L39" i="19" s="1"/>
  <c r="L40" i="19" s="1"/>
  <c r="M39" i="19" s="1"/>
  <c r="M40" i="19" s="1"/>
  <c r="N39" i="13"/>
  <c r="K40" i="13"/>
  <c r="L39" i="13" s="1"/>
  <c r="L40" i="13" s="1"/>
  <c r="M39" i="13" s="1"/>
  <c r="M40" i="13" s="1"/>
  <c r="N39" i="28"/>
  <c r="K40" i="28"/>
  <c r="L39" i="28" s="1"/>
  <c r="L40" i="28" s="1"/>
  <c r="M39" i="28" s="1"/>
  <c r="M40" i="28" s="1"/>
  <c r="N39" i="6"/>
  <c r="K40" i="6"/>
  <c r="L39" i="6" s="1"/>
  <c r="L40" i="6" s="1"/>
  <c r="M39" i="6" s="1"/>
  <c r="M40" i="6" s="1"/>
  <c r="N39" i="29" l="1"/>
  <c r="K40" i="29"/>
  <c r="L39" i="29" s="1"/>
  <c r="L40" i="29" s="1"/>
  <c r="M39" i="29" s="1"/>
  <c r="M40" i="29" s="1"/>
  <c r="J40" i="8"/>
  <c r="K39" i="8"/>
  <c r="K40" i="10"/>
  <c r="L39" i="10" s="1"/>
  <c r="L40" i="10" s="1"/>
  <c r="M39" i="10" s="1"/>
  <c r="M40" i="10" s="1"/>
  <c r="N40" i="10" s="1"/>
  <c r="N40" i="4"/>
  <c r="O39" i="4"/>
  <c r="N40" i="11"/>
  <c r="O39" i="11"/>
  <c r="N40" i="20"/>
  <c r="O39" i="20"/>
  <c r="N40" i="12"/>
  <c r="O39" i="12"/>
  <c r="N40" i="22"/>
  <c r="O39" i="22"/>
  <c r="N40" i="23"/>
  <c r="O39" i="23"/>
  <c r="O39" i="17"/>
  <c r="N40" i="17"/>
  <c r="N40" i="7"/>
  <c r="O39" i="7"/>
  <c r="N40" i="1"/>
  <c r="O39" i="1"/>
  <c r="N40" i="2"/>
  <c r="O39" i="2"/>
  <c r="N40" i="6"/>
  <c r="O39" i="6"/>
  <c r="N40" i="15"/>
  <c r="O39" i="15"/>
  <c r="O39" i="16"/>
  <c r="N40" i="16"/>
  <c r="N40" i="14"/>
  <c r="O39" i="14"/>
  <c r="N40" i="19"/>
  <c r="O39" i="19"/>
  <c r="O39" i="10"/>
  <c r="N40" i="24"/>
  <c r="O39" i="24"/>
  <c r="N40" i="18"/>
  <c r="O39" i="18"/>
  <c r="R39" i="21"/>
  <c r="O40" i="21"/>
  <c r="P39" i="21" s="1"/>
  <c r="P40" i="21" s="1"/>
  <c r="Q39" i="21" s="1"/>
  <c r="Q40" i="21" s="1"/>
  <c r="N40" i="28"/>
  <c r="O39" i="28"/>
  <c r="N40" i="30"/>
  <c r="O39" i="30"/>
  <c r="N40" i="5"/>
  <c r="O39" i="5"/>
  <c r="N40" i="27"/>
  <c r="O39" i="27"/>
  <c r="N40" i="26"/>
  <c r="O39" i="26"/>
  <c r="N40" i="13"/>
  <c r="O39" i="13"/>
  <c r="O39" i="9"/>
  <c r="N40" i="9"/>
  <c r="N40" i="31"/>
  <c r="O39" i="31"/>
  <c r="N40" i="3"/>
  <c r="O39" i="3"/>
  <c r="N40" i="25"/>
  <c r="O39" i="25"/>
  <c r="K40" i="8" l="1"/>
  <c r="L39" i="8" s="1"/>
  <c r="L40" i="8" s="1"/>
  <c r="M39" i="8" s="1"/>
  <c r="M40" i="8" s="1"/>
  <c r="N39" i="8"/>
  <c r="O39" i="29"/>
  <c r="N40" i="29"/>
  <c r="R39" i="26"/>
  <c r="O40" i="26"/>
  <c r="P39" i="26" s="1"/>
  <c r="P40" i="26" s="1"/>
  <c r="Q39" i="26" s="1"/>
  <c r="Q40" i="26" s="1"/>
  <c r="R39" i="15"/>
  <c r="O40" i="15"/>
  <c r="P39" i="15" s="1"/>
  <c r="P40" i="15" s="1"/>
  <c r="Q39" i="15" s="1"/>
  <c r="Q40" i="15" s="1"/>
  <c r="R39" i="27"/>
  <c r="O40" i="27"/>
  <c r="P39" i="27" s="1"/>
  <c r="P40" i="27" s="1"/>
  <c r="Q39" i="27" s="1"/>
  <c r="Q40" i="27" s="1"/>
  <c r="R39" i="20"/>
  <c r="O40" i="20"/>
  <c r="P39" i="20" s="1"/>
  <c r="P40" i="20" s="1"/>
  <c r="Q39" i="20" s="1"/>
  <c r="Q40" i="20" s="1"/>
  <c r="R39" i="7"/>
  <c r="O40" i="7"/>
  <c r="P39" i="7" s="1"/>
  <c r="P40" i="7" s="1"/>
  <c r="Q39" i="7" s="1"/>
  <c r="Q40" i="7" s="1"/>
  <c r="R39" i="28"/>
  <c r="O40" i="28"/>
  <c r="P39" i="28" s="1"/>
  <c r="P40" i="28" s="1"/>
  <c r="Q39" i="28" s="1"/>
  <c r="Q40" i="28" s="1"/>
  <c r="R39" i="9"/>
  <c r="O40" i="9"/>
  <c r="P39" i="9" s="1"/>
  <c r="P40" i="9" s="1"/>
  <c r="Q39" i="9" s="1"/>
  <c r="Q40" i="9" s="1"/>
  <c r="S39" i="21"/>
  <c r="R40" i="21"/>
  <c r="R39" i="1"/>
  <c r="O40" i="1"/>
  <c r="P39" i="1" s="1"/>
  <c r="P40" i="1" s="1"/>
  <c r="Q39" i="1" s="1"/>
  <c r="Q40" i="1" s="1"/>
  <c r="R39" i="10"/>
  <c r="O40" i="10"/>
  <c r="P39" i="10" s="1"/>
  <c r="P40" i="10" s="1"/>
  <c r="Q39" i="10" s="1"/>
  <c r="Q40" i="10" s="1"/>
  <c r="R39" i="12"/>
  <c r="O40" i="12"/>
  <c r="P39" i="12" s="1"/>
  <c r="P40" i="12" s="1"/>
  <c r="Q39" i="12" s="1"/>
  <c r="Q40" i="12" s="1"/>
  <c r="R39" i="25"/>
  <c r="O40" i="25"/>
  <c r="P39" i="25" s="1"/>
  <c r="P40" i="25" s="1"/>
  <c r="Q39" i="25" s="1"/>
  <c r="Q40" i="25" s="1"/>
  <c r="R39" i="31"/>
  <c r="O40" i="31"/>
  <c r="P39" i="31" s="1"/>
  <c r="P40" i="31" s="1"/>
  <c r="Q39" i="31" s="1"/>
  <c r="Q40" i="31" s="1"/>
  <c r="R39" i="19"/>
  <c r="O40" i="19"/>
  <c r="P39" i="19" s="1"/>
  <c r="P40" i="19" s="1"/>
  <c r="Q39" i="19" s="1"/>
  <c r="Q40" i="19" s="1"/>
  <c r="R39" i="6"/>
  <c r="O40" i="6"/>
  <c r="P39" i="6" s="1"/>
  <c r="P40" i="6" s="1"/>
  <c r="Q39" i="6" s="1"/>
  <c r="Q40" i="6" s="1"/>
  <c r="R39" i="17"/>
  <c r="O40" i="17"/>
  <c r="P39" i="17" s="1"/>
  <c r="P40" i="17" s="1"/>
  <c r="Q39" i="17" s="1"/>
  <c r="Q40" i="17" s="1"/>
  <c r="R39" i="5"/>
  <c r="O40" i="5"/>
  <c r="P39" i="5" s="1"/>
  <c r="P40" i="5" s="1"/>
  <c r="Q39" i="5" s="1"/>
  <c r="Q40" i="5" s="1"/>
  <c r="R39" i="18"/>
  <c r="O40" i="18"/>
  <c r="P39" i="18" s="1"/>
  <c r="P40" i="18" s="1"/>
  <c r="Q39" i="18" s="1"/>
  <c r="Q40" i="18" s="1"/>
  <c r="R39" i="14"/>
  <c r="O40" i="14"/>
  <c r="P39" i="14" s="1"/>
  <c r="P40" i="14" s="1"/>
  <c r="Q39" i="14" s="1"/>
  <c r="Q40" i="14" s="1"/>
  <c r="R39" i="2"/>
  <c r="O40" i="2"/>
  <c r="P39" i="2" s="1"/>
  <c r="P40" i="2" s="1"/>
  <c r="Q39" i="2" s="1"/>
  <c r="Q40" i="2" s="1"/>
  <c r="R39" i="23"/>
  <c r="O40" i="23"/>
  <c r="P39" i="23" s="1"/>
  <c r="P40" i="23" s="1"/>
  <c r="Q39" i="23" s="1"/>
  <c r="Q40" i="23" s="1"/>
  <c r="R39" i="11"/>
  <c r="O40" i="11"/>
  <c r="P39" i="11" s="1"/>
  <c r="P40" i="11" s="1"/>
  <c r="Q39" i="11" s="1"/>
  <c r="Q40" i="11" s="1"/>
  <c r="R39" i="3"/>
  <c r="O40" i="3"/>
  <c r="P39" i="3" s="1"/>
  <c r="P40" i="3" s="1"/>
  <c r="Q39" i="3" s="1"/>
  <c r="Q40" i="3" s="1"/>
  <c r="R39" i="13"/>
  <c r="O40" i="13"/>
  <c r="P39" i="13" s="1"/>
  <c r="P40" i="13" s="1"/>
  <c r="Q39" i="13" s="1"/>
  <c r="Q40" i="13" s="1"/>
  <c r="R39" i="30"/>
  <c r="O40" i="30"/>
  <c r="P39" i="30" s="1"/>
  <c r="P40" i="30" s="1"/>
  <c r="Q39" i="30" s="1"/>
  <c r="Q40" i="30" s="1"/>
  <c r="R39" i="24"/>
  <c r="O40" i="24"/>
  <c r="P39" i="24" s="1"/>
  <c r="P40" i="24" s="1"/>
  <c r="Q39" i="24" s="1"/>
  <c r="Q40" i="24" s="1"/>
  <c r="R39" i="22"/>
  <c r="O40" i="22"/>
  <c r="P39" i="22" s="1"/>
  <c r="P40" i="22" s="1"/>
  <c r="Q39" i="22" s="1"/>
  <c r="Q40" i="22" s="1"/>
  <c r="R39" i="4"/>
  <c r="O40" i="4"/>
  <c r="P39" i="4" s="1"/>
  <c r="P40" i="4" s="1"/>
  <c r="Q39" i="4" s="1"/>
  <c r="Q40" i="4" s="1"/>
  <c r="R39" i="16"/>
  <c r="O40" i="16"/>
  <c r="P39" i="16" s="1"/>
  <c r="P40" i="16" s="1"/>
  <c r="Q39" i="16" s="1"/>
  <c r="Q40" i="16" s="1"/>
  <c r="R39" i="29" l="1"/>
  <c r="O40" i="29"/>
  <c r="P39" i="29" s="1"/>
  <c r="P40" i="29" s="1"/>
  <c r="Q39" i="29" s="1"/>
  <c r="Q40" i="29" s="1"/>
  <c r="N40" i="8"/>
  <c r="O39" i="8"/>
  <c r="R40" i="14"/>
  <c r="S39" i="14"/>
  <c r="R40" i="6"/>
  <c r="S39" i="6"/>
  <c r="S39" i="12"/>
  <c r="R40" i="12"/>
  <c r="R40" i="20"/>
  <c r="S39" i="20"/>
  <c r="V39" i="21"/>
  <c r="S40" i="21"/>
  <c r="T39" i="21" s="1"/>
  <c r="T40" i="21" s="1"/>
  <c r="U39" i="21" s="1"/>
  <c r="U40" i="21" s="1"/>
  <c r="V40" i="21" s="1"/>
  <c r="W40" i="21" s="1"/>
  <c r="R40" i="19"/>
  <c r="S39" i="19"/>
  <c r="R40" i="10"/>
  <c r="S39" i="10"/>
  <c r="R40" i="9"/>
  <c r="S39" i="9"/>
  <c r="R40" i="27"/>
  <c r="S39" i="27"/>
  <c r="R40" i="30"/>
  <c r="S39" i="30"/>
  <c r="R40" i="24"/>
  <c r="S39" i="24"/>
  <c r="R40" i="23"/>
  <c r="S39" i="23"/>
  <c r="R40" i="28"/>
  <c r="S39" i="28"/>
  <c r="S39" i="15"/>
  <c r="R40" i="15"/>
  <c r="R40" i="11"/>
  <c r="S39" i="11"/>
  <c r="S39" i="5"/>
  <c r="R40" i="5"/>
  <c r="R40" i="16"/>
  <c r="S39" i="16"/>
  <c r="R40" i="18"/>
  <c r="S39" i="18"/>
  <c r="S39" i="4"/>
  <c r="R40" i="4"/>
  <c r="S39" i="13"/>
  <c r="R40" i="13"/>
  <c r="S39" i="31"/>
  <c r="R40" i="31"/>
  <c r="R40" i="22"/>
  <c r="S39" i="22"/>
  <c r="R40" i="3"/>
  <c r="S39" i="3"/>
  <c r="R40" i="2"/>
  <c r="S39" i="2"/>
  <c r="R40" i="17"/>
  <c r="S39" i="17"/>
  <c r="R40" i="25"/>
  <c r="S39" i="25"/>
  <c r="R40" i="1"/>
  <c r="S39" i="1"/>
  <c r="S39" i="7"/>
  <c r="R40" i="7"/>
  <c r="R40" i="26"/>
  <c r="S39" i="26"/>
  <c r="R39" i="8" l="1"/>
  <c r="O40" i="8"/>
  <c r="P39" i="8" s="1"/>
  <c r="P40" i="8" s="1"/>
  <c r="Q39" i="8" s="1"/>
  <c r="Q40" i="8" s="1"/>
  <c r="S39" i="29"/>
  <c r="R40" i="29"/>
  <c r="V39" i="12"/>
  <c r="S40" i="12"/>
  <c r="T39" i="12" s="1"/>
  <c r="T40" i="12" s="1"/>
  <c r="U39" i="12" s="1"/>
  <c r="U40" i="12" s="1"/>
  <c r="V40" i="12" s="1"/>
  <c r="W40" i="12" s="1"/>
  <c r="V39" i="17"/>
  <c r="S40" i="17"/>
  <c r="T39" i="17" s="1"/>
  <c r="T40" i="17" s="1"/>
  <c r="U39" i="17" s="1"/>
  <c r="U40" i="17" s="1"/>
  <c r="V40" i="17" s="1"/>
  <c r="W40" i="17" s="1"/>
  <c r="V39" i="10"/>
  <c r="S40" i="10"/>
  <c r="T39" i="10" s="1"/>
  <c r="T40" i="10" s="1"/>
  <c r="U39" i="10" s="1"/>
  <c r="U40" i="10" s="1"/>
  <c r="V40" i="10" s="1"/>
  <c r="W40" i="10" s="1"/>
  <c r="V39" i="11"/>
  <c r="S40" i="11"/>
  <c r="T39" i="11" s="1"/>
  <c r="T40" i="11" s="1"/>
  <c r="U39" i="11" s="1"/>
  <c r="U40" i="11" s="1"/>
  <c r="V40" i="11" s="1"/>
  <c r="W40" i="11" s="1"/>
  <c r="V39" i="18"/>
  <c r="S40" i="18"/>
  <c r="T39" i="18" s="1"/>
  <c r="T40" i="18" s="1"/>
  <c r="U39" i="18" s="1"/>
  <c r="U40" i="18" s="1"/>
  <c r="V40" i="18" s="1"/>
  <c r="W40" i="18" s="1"/>
  <c r="V39" i="28"/>
  <c r="S40" i="28"/>
  <c r="T39" i="28" s="1"/>
  <c r="T40" i="28" s="1"/>
  <c r="U39" i="28" s="1"/>
  <c r="U40" i="28" s="1"/>
  <c r="V40" i="28" s="1"/>
  <c r="W40" i="28" s="1"/>
  <c r="V39" i="26"/>
  <c r="S40" i="26"/>
  <c r="T39" i="26" s="1"/>
  <c r="T40" i="26" s="1"/>
  <c r="U39" i="26" s="1"/>
  <c r="U40" i="26" s="1"/>
  <c r="V40" i="26" s="1"/>
  <c r="W40" i="26" s="1"/>
  <c r="V39" i="30"/>
  <c r="S40" i="30"/>
  <c r="T39" i="30" s="1"/>
  <c r="T40" i="30" s="1"/>
  <c r="U39" i="30" s="1"/>
  <c r="U40" i="30" s="1"/>
  <c r="V40" i="30" s="1"/>
  <c r="W40" i="30" s="1"/>
  <c r="V39" i="25"/>
  <c r="S40" i="25"/>
  <c r="T39" i="25" s="1"/>
  <c r="T40" i="25" s="1"/>
  <c r="U39" i="25" s="1"/>
  <c r="U40" i="25" s="1"/>
  <c r="V40" i="25" s="1"/>
  <c r="W40" i="25" s="1"/>
  <c r="V39" i="24"/>
  <c r="S40" i="24"/>
  <c r="T39" i="24" s="1"/>
  <c r="T40" i="24" s="1"/>
  <c r="U39" i="24" s="1"/>
  <c r="U40" i="24" s="1"/>
  <c r="V40" i="24" s="1"/>
  <c r="W40" i="24" s="1"/>
  <c r="V39" i="19"/>
  <c r="S40" i="19"/>
  <c r="T39" i="19" s="1"/>
  <c r="T40" i="19" s="1"/>
  <c r="U39" i="19" s="1"/>
  <c r="U40" i="19" s="1"/>
  <c r="V40" i="19" s="1"/>
  <c r="W40" i="19" s="1"/>
  <c r="V39" i="15"/>
  <c r="S40" i="15"/>
  <c r="T39" i="15" s="1"/>
  <c r="T40" i="15" s="1"/>
  <c r="U39" i="15" s="1"/>
  <c r="U40" i="15" s="1"/>
  <c r="V40" i="15" s="1"/>
  <c r="W40" i="15" s="1"/>
  <c r="V39" i="7"/>
  <c r="S40" i="7"/>
  <c r="T39" i="7" s="1"/>
  <c r="T40" i="7" s="1"/>
  <c r="U39" i="7" s="1"/>
  <c r="U40" i="7" s="1"/>
  <c r="V40" i="7" s="1"/>
  <c r="W40" i="7" s="1"/>
  <c r="V39" i="31"/>
  <c r="S40" i="31"/>
  <c r="T39" i="31" s="1"/>
  <c r="T40" i="31" s="1"/>
  <c r="U39" i="31" s="1"/>
  <c r="U40" i="31" s="1"/>
  <c r="V40" i="31" s="1"/>
  <c r="W40" i="31" s="1"/>
  <c r="V39" i="23"/>
  <c r="S40" i="23"/>
  <c r="T39" i="23" s="1"/>
  <c r="T40" i="23" s="1"/>
  <c r="U39" i="23" s="1"/>
  <c r="U40" i="23" s="1"/>
  <c r="V40" i="23" s="1"/>
  <c r="W40" i="23" s="1"/>
  <c r="V39" i="9"/>
  <c r="S40" i="9"/>
  <c r="T39" i="9" s="1"/>
  <c r="T40" i="9" s="1"/>
  <c r="U39" i="9" s="1"/>
  <c r="U40" i="9" s="1"/>
  <c r="V40" i="9" s="1"/>
  <c r="W40" i="9" s="1"/>
  <c r="V39" i="20"/>
  <c r="S40" i="20"/>
  <c r="T39" i="20" s="1"/>
  <c r="T40" i="20" s="1"/>
  <c r="U39" i="20" s="1"/>
  <c r="U40" i="20" s="1"/>
  <c r="V40" i="20" s="1"/>
  <c r="W40" i="20" s="1"/>
  <c r="V39" i="22"/>
  <c r="S40" i="22"/>
  <c r="T39" i="22" s="1"/>
  <c r="T40" i="22" s="1"/>
  <c r="U39" i="22" s="1"/>
  <c r="U40" i="22" s="1"/>
  <c r="V40" i="22" s="1"/>
  <c r="W40" i="22" s="1"/>
  <c r="V39" i="4"/>
  <c r="S40" i="4"/>
  <c r="T39" i="4" s="1"/>
  <c r="T40" i="4" s="1"/>
  <c r="U39" i="4" s="1"/>
  <c r="U40" i="4" s="1"/>
  <c r="V40" i="4" s="1"/>
  <c r="W40" i="4" s="1"/>
  <c r="V39" i="6"/>
  <c r="S40" i="6"/>
  <c r="T39" i="6" s="1"/>
  <c r="T40" i="6" s="1"/>
  <c r="U39" i="6" s="1"/>
  <c r="U40" i="6" s="1"/>
  <c r="V40" i="6" s="1"/>
  <c r="W40" i="6" s="1"/>
  <c r="V39" i="2"/>
  <c r="S40" i="2"/>
  <c r="T39" i="2" s="1"/>
  <c r="T40" i="2" s="1"/>
  <c r="U39" i="2" s="1"/>
  <c r="U40" i="2" s="1"/>
  <c r="V40" i="2" s="1"/>
  <c r="W40" i="2" s="1"/>
  <c r="V39" i="16"/>
  <c r="S40" i="16"/>
  <c r="T39" i="16" s="1"/>
  <c r="T40" i="16" s="1"/>
  <c r="U39" i="16" s="1"/>
  <c r="U40" i="16" s="1"/>
  <c r="V40" i="16" s="1"/>
  <c r="W40" i="16" s="1"/>
  <c r="V39" i="27"/>
  <c r="S40" i="27"/>
  <c r="T39" i="27" s="1"/>
  <c r="T40" i="27" s="1"/>
  <c r="U39" i="27" s="1"/>
  <c r="U40" i="27" s="1"/>
  <c r="V40" i="27" s="1"/>
  <c r="W40" i="27" s="1"/>
  <c r="V39" i="14"/>
  <c r="S40" i="14"/>
  <c r="T39" i="14" s="1"/>
  <c r="T40" i="14" s="1"/>
  <c r="U39" i="14" s="1"/>
  <c r="U40" i="14" s="1"/>
  <c r="V40" i="14" s="1"/>
  <c r="W40" i="14" s="1"/>
  <c r="V39" i="1"/>
  <c r="S40" i="1"/>
  <c r="T39" i="1" s="1"/>
  <c r="T40" i="1" s="1"/>
  <c r="U39" i="1" s="1"/>
  <c r="U40" i="1" s="1"/>
  <c r="V40" i="1" s="1"/>
  <c r="W40" i="1" s="1"/>
  <c r="V39" i="3"/>
  <c r="S40" i="3"/>
  <c r="T39" i="3" s="1"/>
  <c r="T40" i="3" s="1"/>
  <c r="U39" i="3" s="1"/>
  <c r="U40" i="3" s="1"/>
  <c r="V40" i="3" s="1"/>
  <c r="W40" i="3" s="1"/>
  <c r="V39" i="13"/>
  <c r="S40" i="13"/>
  <c r="T39" i="13" s="1"/>
  <c r="T40" i="13" s="1"/>
  <c r="U39" i="13" s="1"/>
  <c r="U40" i="13" s="1"/>
  <c r="V40" i="13" s="1"/>
  <c r="W40" i="13" s="1"/>
  <c r="V39" i="5"/>
  <c r="S40" i="5"/>
  <c r="T39" i="5" s="1"/>
  <c r="T40" i="5" s="1"/>
  <c r="U39" i="5" s="1"/>
  <c r="U40" i="5" s="1"/>
  <c r="V40" i="5" s="1"/>
  <c r="W40" i="5" s="1"/>
  <c r="V39" i="29" l="1"/>
  <c r="S40" i="29"/>
  <c r="T39" i="29" s="1"/>
  <c r="T40" i="29" s="1"/>
  <c r="U39" i="29" s="1"/>
  <c r="U40" i="29" s="1"/>
  <c r="V40" i="29" s="1"/>
  <c r="W40" i="29" s="1"/>
  <c r="R40" i="8"/>
  <c r="S39" i="8"/>
  <c r="S40" i="8" l="1"/>
  <c r="T39" i="8" s="1"/>
  <c r="T40" i="8" s="1"/>
  <c r="U39" i="8" s="1"/>
  <c r="U40" i="8" s="1"/>
  <c r="V40" i="8" s="1"/>
  <c r="W40" i="8" s="1"/>
  <c r="V39" i="8"/>
</calcChain>
</file>

<file path=xl/sharedStrings.xml><?xml version="1.0" encoding="utf-8"?>
<sst xmlns="http://schemas.openxmlformats.org/spreadsheetml/2006/main" count="3255" uniqueCount="97">
  <si>
    <t>Western Cape: Cape Town (CPT) - Table C7 Quarterly Budgeted Cash Flows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</si>
  <si>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</si>
  <si>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</si>
  <si>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</si>
  <si>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</si>
  <si>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</si>
  <si>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</si>
  <si>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</si>
  <si>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</si>
  <si>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</si>
  <si>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</si>
  <si>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</si>
  <si>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</si>
  <si>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</si>
  <si>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</si>
  <si>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</si>
  <si>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</si>
  <si>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</si>
  <si>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</si>
  <si>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</si>
  <si>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</si>
  <si>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</si>
  <si>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</si>
  <si>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</si>
  <si>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</si>
  <si>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</si>
  <si>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</si>
  <si>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</si>
  <si>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</si>
  <si>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</si>
  <si>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</si>
  <si>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</si>
  <si>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</si>
  <si>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</si>
  <si>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</si>
  <si>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</si>
  <si>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</si>
  <si>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</si>
  <si>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</si>
  <si>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</si>
  <si>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</si>
  <si>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</si>
  <si>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</si>
  <si>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</si>
  <si>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</si>
  <si>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</si>
  <si>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</si>
  <si>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</si>
  <si>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</si>
  <si>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</si>
  <si>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</si>
  <si>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</si>
  <si>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</si>
  <si>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</si>
  <si>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</si>
  <si>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</si>
  <si>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</si>
  <si>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</si>
  <si>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</si>
  <si>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</si>
  <si>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</si>
  <si>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</si>
  <si>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</si>
  <si>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</si>
  <si>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water management                             ) for 1st Quarter ended 30 September 2023 (Figures Finalised as at 2023/10/16)</t>
  </si>
  <si>
    <t>Western Cape: Cederberg (WC012) - Table C7 Quarterly Budgeted Cash Flows ( Waste water management                             ) for 1st Quarter ended 30 September 2023 (Figures Finalised as at 2023/10/16)</t>
  </si>
  <si>
    <t>Western Cape: Bergrivier (WC013) - Table C7 Quarterly Budgeted Cash Flows ( Waste water management                             ) for 1st Quarter ended 30 September 2023 (Figures Finalised as at 2023/10/16)</t>
  </si>
  <si>
    <t>Western Cape: Saldanha Bay (WC014) - Table C7 Quarterly Budgeted Cash Flows ( Waste water management                             ) for 1st Quarter ended 30 September 2023 (Figures Finalised as at 2023/10/16)</t>
  </si>
  <si>
    <t>Western Cape: Swartland (WC015) - Table C7 Quarterly Budgeted Cash Flows ( Waste water management                             ) for 1st Quarter ended 30 September 2023 (Figures Finalised as at 2023/10/16)</t>
  </si>
  <si>
    <t>Western Cape: West Coast (DC1) - Table C7 Quarterly Budgeted Cash Flows ( Waste water management                             ) for 1st Quarter ended 30 September 2023 (Figures Finalised as at 2023/10/16)</t>
  </si>
  <si>
    <t>Western Cape: Witzenberg (WC022) - Table C7 Quarterly Budgeted Cash Flows ( Waste water management                             ) for 1st Quarter ended 30 September 2023 (Figures Finalised as at 2023/10/16)</t>
  </si>
  <si>
    <t>Western Cape: Drakenstein (WC023) - Table C7 Quarterly Budgeted Cash Flows ( Waste water management                             ) for 1st Quarter ended 30 September 2023 (Figures Finalised as at 2023/10/16)</t>
  </si>
  <si>
    <t>Western Cape: Stellenbosch (WC024) - Table C7 Quarterly Budgeted Cash Flows ( Waste water management                             ) for 1st Quarter ended 30 September 2023 (Figures Finalised as at 2023/10/16)</t>
  </si>
  <si>
    <t>Western Cape: Breede Valley (WC025) - Table C7 Quarterly Budgeted Cash Flows ( Waste water management                             ) for 1st Quarter ended 30 September 2023 (Figures Finalised as at 2023/10/16)</t>
  </si>
  <si>
    <t>Western Cape: Langeberg (WC026) - Table C7 Quarterly Budgeted Cash Flows ( Waste water management                             ) for 1st Quarter ended 30 September 2023 (Figures Finalised as at 2023/10/16)</t>
  </si>
  <si>
    <t>Western Cape: Cape Winelands DM (DC2) - Table C7 Quarterly Budgeted Cash Flows ( Waste water management                             ) for 1st Quarter ended 30 September 2023 (Figures Finalised as at 2023/10/16)</t>
  </si>
  <si>
    <t>Western Cape: Theewaterskloof (WC031) - Table C7 Quarterly Budgeted Cash Flows ( Waste water management                             ) for 1st Quarter ended 30 September 2023 (Figures Finalised as at 2023/10/16)</t>
  </si>
  <si>
    <t>Western Cape: Overstrand (WC032) - Table C7 Quarterly Budgeted Cash Flows ( Waste water management                             ) for 1st Quarter ended 30 September 2023 (Figures Finalised as at 2023/10/16)</t>
  </si>
  <si>
    <t>Western Cape: Cape Agulhas (WC033) - Table C7 Quarterly Budgeted Cash Flows ( Waste water management                             ) for 1st Quarter ended 30 September 2023 (Figures Finalised as at 2023/10/16)</t>
  </si>
  <si>
    <t>Western Cape: Swellendam (WC034) - Table C7 Quarterly Budgeted Cash Flows ( Waste water management                             ) for 1st Quarter ended 30 September 2023 (Figures Finalised as at 2023/10/16)</t>
  </si>
  <si>
    <t>Western Cape: Overberg (DC3) - Table C7 Quarterly Budgeted Cash Flows ( Waste water management                             ) for 1st Quarter ended 30 September 2023 (Figures Finalised as at 2023/10/16)</t>
  </si>
  <si>
    <t>Western Cape: Kannaland (WC041) - Table C7 Quarterly Budgeted Cash Flows ( Waste water management                             ) for 1st Quarter ended 30 September 2023 (Figures Finalised as at 2023/10/16)</t>
  </si>
  <si>
    <t>Western Cape: Hessequa (WC042) - Table C7 Quarterly Budgeted Cash Flows ( Waste water management                             ) for 1st Quarter ended 30 September 2023 (Figures Finalised as at 2023/10/16)</t>
  </si>
  <si>
    <t>Western Cape: Mossel Bay (WC043) - Table C7 Quarterly Budgeted Cash Flows ( Waste water management                             ) for 1st Quarter ended 30 September 2023 (Figures Finalised as at 2023/10/16)</t>
  </si>
  <si>
    <t>Western Cape: George (WC044) - Table C7 Quarterly Budgeted Cash Flows ( Waste water management                             ) for 1st Quarter ended 30 September 2023 (Figures Finalised as at 2023/10/16)</t>
  </si>
  <si>
    <t>Western Cape: Oudtshoorn (WC045) - Table C7 Quarterly Budgeted Cash Flows ( Waste water management                             ) for 1st Quarter ended 30 September 2023 (Figures Finalised as at 2023/10/16)</t>
  </si>
  <si>
    <t>Western Cape: Bitou (WC047) - Table C7 Quarterly Budgeted Cash Flows ( Waste water management                             ) for 1st Quarter ended 30 September 2023 (Figures Finalised as at 2023/10/16)</t>
  </si>
  <si>
    <t>Western Cape: Knysna (WC048) - Table C7 Quarterly Budgeted Cash Flows ( Waste water management                             ) for 1st Quarter ended 30 September 2023 (Figures Finalised as at 2023/10/16)</t>
  </si>
  <si>
    <t>Western Cape: Garden Route (DC4) - Table C7 Quarterly Budgeted Cash Flows ( Waste water management                             ) for 1st Quarter ended 30 September 2023 (Figures Finalised as at 2023/10/16)</t>
  </si>
  <si>
    <t>Western Cape: Laingsburg (WC051) - Table C7 Quarterly Budgeted Cash Flows ( Waste water management                             ) for 1st Quarter ended 30 September 2023 (Figures Finalised as at 2023/10/16)</t>
  </si>
  <si>
    <t>Western Cape: Prince Albert (WC052) - Table C7 Quarterly Budgeted Cash Flows ( Waste water management                             ) for 1st Quarter ended 30 September 2023 (Figures Finalised as at 2023/10/16)</t>
  </si>
  <si>
    <t>Western Cape: Beaufort West (WC053) - Table C7 Quarterly Budgeted Cash Flows ( Waste water management                             ) for 1st Quarter ended 30 September 2023 (Figures Finalised as at 2023/10/16)</t>
  </si>
  <si>
    <t>Western Cape: Central Karoo (DC5) - Table C7 Quarterly Budgeted Cash Flows ( Waste water management                             ) for 1st Quarter ended 30 September 2023 (Figures Finalised as at 2023/10/16)</t>
  </si>
  <si>
    <t>Summary - Table C7 Quarterly Budgeted Cash Flows ( Waste water management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</si>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</sst>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-14120</v>
      </c>
      <c r="D33" s="18"/>
      <c r="E33" s="19">
        <v>-2120558</v>
      </c>
      <c r="F33" s="20">
        <v>-2120558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-2120558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-14120</v>
      </c>
      <c r="D36" s="26">
        <f>SUM(D31:D35)</f>
        <v>0</v>
      </c>
      <c r="E36" s="27">
        <f t="shared" si="2"/>
        <v>-2120558</v>
      </c>
      <c r="F36" s="28">
        <f t="shared" si="2"/>
        <v>-2120558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-2120558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-14120</v>
      </c>
      <c r="D38" s="32">
        <f>+D17+D27+D36</f>
        <v>0</v>
      </c>
      <c r="E38" s="33">
        <f t="shared" si="3"/>
        <v>-2120558</v>
      </c>
      <c r="F38" s="2">
        <f t="shared" si="3"/>
        <v>-2120558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-2120558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-14120</v>
      </c>
      <c r="D40" s="43">
        <f t="shared" ref="D40:AA40" si="4">+D38+D39</f>
        <v>0</v>
      </c>
      <c r="E40" s="44">
        <f t="shared" si="4"/>
        <v>-2120558</v>
      </c>
      <c r="F40" s="45">
        <f t="shared" si="4"/>
        <v>-2120558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-2120558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113880</v>
      </c>
      <c r="D7" s="18"/>
      <c r="E7" s="19">
        <v>-3148876</v>
      </c>
      <c r="F7" s="20">
        <v>-3148876</v>
      </c>
      <c r="G7" s="20"/>
      <c r="H7" s="20">
        <v>2616471</v>
      </c>
      <c r="I7" s="20">
        <v>1375205</v>
      </c>
      <c r="J7" s="20">
        <v>3991676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3991676</v>
      </c>
      <c r="X7" s="20">
        <v>-787218</v>
      </c>
      <c r="Y7" s="20">
        <v>4778894</v>
      </c>
      <c r="Z7" s="21">
        <v>-607.06106821744424</v>
      </c>
      <c r="AA7" s="22">
        <v>-3148876</v>
      </c>
    </row>
    <row r="8" spans="1:27" x14ac:dyDescent="0.25">
      <c r="A8" s="23" t="s">
        <v>36</v>
      </c>
      <c r="B8" s="17" t="s">
        <v>32</v>
      </c>
      <c r="C8" s="18">
        <v>28935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-324096</v>
      </c>
      <c r="F14" s="20">
        <v>-324096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-81021</v>
      </c>
      <c r="Y14" s="20">
        <v>81021</v>
      </c>
      <c r="Z14" s="21">
        <v>-100</v>
      </c>
      <c r="AA14" s="22">
        <v>-324096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142815</v>
      </c>
      <c r="D17" s="26">
        <f>SUM(D6:D16)</f>
        <v>0</v>
      </c>
      <c r="E17" s="27">
        <f t="shared" si="0"/>
        <v>-3472972</v>
      </c>
      <c r="F17" s="28">
        <f t="shared" si="0"/>
        <v>-3472972</v>
      </c>
      <c r="G17" s="28">
        <f t="shared" si="0"/>
        <v>0</v>
      </c>
      <c r="H17" s="28">
        <f t="shared" si="0"/>
        <v>2616471</v>
      </c>
      <c r="I17" s="28">
        <f t="shared" si="0"/>
        <v>1375205</v>
      </c>
      <c r="J17" s="28">
        <f t="shared" si="0"/>
        <v>3991676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3991676</v>
      </c>
      <c r="X17" s="28">
        <f t="shared" si="0"/>
        <v>-868239</v>
      </c>
      <c r="Y17" s="28">
        <f t="shared" si="0"/>
        <v>4859915</v>
      </c>
      <c r="Z17" s="29">
        <f>+IF(X17&lt;&gt;0,+(Y17/X17)*100,0)</f>
        <v>-559.74391843720457</v>
      </c>
      <c r="AA17" s="30">
        <f>SUM(AA6:AA16)</f>
        <v>-3472972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-3239776</v>
      </c>
      <c r="D26" s="18"/>
      <c r="E26" s="19">
        <v>-1610000</v>
      </c>
      <c r="F26" s="20">
        <v>-1610000</v>
      </c>
      <c r="G26" s="20"/>
      <c r="H26" s="20">
        <v>-805398</v>
      </c>
      <c r="I26" s="20">
        <v>-138144</v>
      </c>
      <c r="J26" s="20">
        <v>-943542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-943542</v>
      </c>
      <c r="X26" s="20">
        <v>-402498</v>
      </c>
      <c r="Y26" s="20">
        <v>-541044</v>
      </c>
      <c r="Z26" s="21">
        <v>134.42153749832298</v>
      </c>
      <c r="AA26" s="22">
        <v>-1610000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-3239776</v>
      </c>
      <c r="D27" s="26">
        <f>SUM(D21:D26)</f>
        <v>0</v>
      </c>
      <c r="E27" s="27">
        <f t="shared" si="1"/>
        <v>-1610000</v>
      </c>
      <c r="F27" s="28">
        <f t="shared" si="1"/>
        <v>-1610000</v>
      </c>
      <c r="G27" s="28">
        <f t="shared" si="1"/>
        <v>0</v>
      </c>
      <c r="H27" s="28">
        <f t="shared" si="1"/>
        <v>-805398</v>
      </c>
      <c r="I27" s="28">
        <f t="shared" si="1"/>
        <v>-138144</v>
      </c>
      <c r="J27" s="28">
        <f t="shared" si="1"/>
        <v>-943542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-943542</v>
      </c>
      <c r="X27" s="28">
        <f t="shared" si="1"/>
        <v>-402498</v>
      </c>
      <c r="Y27" s="28">
        <f t="shared" si="1"/>
        <v>-541044</v>
      </c>
      <c r="Z27" s="29">
        <f>+IF(X27&lt;&gt;0,+(Y27/X27)*100,0)</f>
        <v>134.42153749832298</v>
      </c>
      <c r="AA27" s="30">
        <f>SUM(AA21:AA26)</f>
        <v>-1610000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-3096961</v>
      </c>
      <c r="D38" s="32">
        <f>+D17+D27+D36</f>
        <v>0</v>
      </c>
      <c r="E38" s="33">
        <f t="shared" si="3"/>
        <v>-5082972</v>
      </c>
      <c r="F38" s="2">
        <f t="shared" si="3"/>
        <v>-5082972</v>
      </c>
      <c r="G38" s="2">
        <f t="shared" si="3"/>
        <v>0</v>
      </c>
      <c r="H38" s="2">
        <f t="shared" si="3"/>
        <v>1811073</v>
      </c>
      <c r="I38" s="2">
        <f t="shared" si="3"/>
        <v>1237061</v>
      </c>
      <c r="J38" s="2">
        <f t="shared" si="3"/>
        <v>3048134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3048134</v>
      </c>
      <c r="X38" s="2">
        <f t="shared" si="3"/>
        <v>-1270737</v>
      </c>
      <c r="Y38" s="2">
        <f t="shared" si="3"/>
        <v>4318871</v>
      </c>
      <c r="Z38" s="34">
        <f>+IF(X38&lt;&gt;0,+(Y38/X38)*100,0)</f>
        <v>-339.87135024792701</v>
      </c>
      <c r="AA38" s="35">
        <f>+AA17+AA27+AA36</f>
        <v>-5082972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1811073</v>
      </c>
      <c r="J39" s="2">
        <f>+G39</f>
        <v>0</v>
      </c>
      <c r="K39" s="2">
        <f>+I40+K60</f>
        <v>3048134</v>
      </c>
      <c r="L39" s="2">
        <f>+K40+L60</f>
        <v>3048134</v>
      </c>
      <c r="M39" s="2">
        <f>+L40+M60</f>
        <v>3048134</v>
      </c>
      <c r="N39" s="2">
        <f>+K39</f>
        <v>3048134</v>
      </c>
      <c r="O39" s="2">
        <f>+M40+O60</f>
        <v>3048134</v>
      </c>
      <c r="P39" s="2">
        <f>+O40+P60</f>
        <v>3048134</v>
      </c>
      <c r="Q39" s="2">
        <f>+P40+Q60</f>
        <v>3048134</v>
      </c>
      <c r="R39" s="2">
        <f>+O39</f>
        <v>3048134</v>
      </c>
      <c r="S39" s="2">
        <f>+Q40+S60</f>
        <v>3048134</v>
      </c>
      <c r="T39" s="2">
        <f>+S40+T60</f>
        <v>3048134</v>
      </c>
      <c r="U39" s="2">
        <f>+T40+U60</f>
        <v>3048134</v>
      </c>
      <c r="V39" s="2">
        <f>+S39</f>
        <v>3048134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-3096961</v>
      </c>
      <c r="D40" s="43">
        <f t="shared" ref="D40:AA40" si="4">+D38+D39</f>
        <v>0</v>
      </c>
      <c r="E40" s="44">
        <f t="shared" si="4"/>
        <v>-5082972</v>
      </c>
      <c r="F40" s="45">
        <f t="shared" si="4"/>
        <v>-5082972</v>
      </c>
      <c r="G40" s="45">
        <f t="shared" si="4"/>
        <v>0</v>
      </c>
      <c r="H40" s="45">
        <f t="shared" si="4"/>
        <v>1811073</v>
      </c>
      <c r="I40" s="45">
        <f t="shared" si="4"/>
        <v>3048134</v>
      </c>
      <c r="J40" s="45">
        <f>+I40</f>
        <v>3048134</v>
      </c>
      <c r="K40" s="45">
        <f t="shared" si="4"/>
        <v>3048134</v>
      </c>
      <c r="L40" s="45">
        <f t="shared" si="4"/>
        <v>3048134</v>
      </c>
      <c r="M40" s="45">
        <f t="shared" si="4"/>
        <v>3048134</v>
      </c>
      <c r="N40" s="45">
        <f>+M40</f>
        <v>3048134</v>
      </c>
      <c r="O40" s="45">
        <f t="shared" si="4"/>
        <v>3048134</v>
      </c>
      <c r="P40" s="45">
        <f t="shared" si="4"/>
        <v>3048134</v>
      </c>
      <c r="Q40" s="45">
        <f t="shared" si="4"/>
        <v>3048134</v>
      </c>
      <c r="R40" s="45">
        <f>+Q40</f>
        <v>3048134</v>
      </c>
      <c r="S40" s="45">
        <f t="shared" si="4"/>
        <v>3048134</v>
      </c>
      <c r="T40" s="45">
        <f t="shared" si="4"/>
        <v>3048134</v>
      </c>
      <c r="U40" s="45">
        <f t="shared" si="4"/>
        <v>3048134</v>
      </c>
      <c r="V40" s="45">
        <f>+U40</f>
        <v>3048134</v>
      </c>
      <c r="W40" s="45">
        <f>+V40</f>
        <v>3048134</v>
      </c>
      <c r="X40" s="45">
        <f t="shared" si="4"/>
        <v>-1270737</v>
      </c>
      <c r="Y40" s="45">
        <f t="shared" si="4"/>
        <v>4318871</v>
      </c>
      <c r="Z40" s="46">
        <f>+IF(X40&lt;&gt;0,+(Y40/X40)*100,0)</f>
        <v>-339.87135024792701</v>
      </c>
      <c r="AA40" s="47">
        <f t="shared" si="4"/>
        <v>-5082972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28521</v>
      </c>
      <c r="D7" s="18"/>
      <c r="E7" s="19">
        <v>9003546</v>
      </c>
      <c r="F7" s="20">
        <v>9003546</v>
      </c>
      <c r="G7" s="20">
        <v>1585</v>
      </c>
      <c r="H7" s="20">
        <v>1175</v>
      </c>
      <c r="I7" s="20">
        <v>1511</v>
      </c>
      <c r="J7" s="20">
        <v>4271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4271</v>
      </c>
      <c r="X7" s="20">
        <v>2250870</v>
      </c>
      <c r="Y7" s="20">
        <v>-2246599</v>
      </c>
      <c r="Z7" s="21">
        <v>-99.810251147334142</v>
      </c>
      <c r="AA7" s="22">
        <v>9003546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12184194</v>
      </c>
      <c r="D9" s="18"/>
      <c r="E9" s="19">
        <v>6877522</v>
      </c>
      <c r="F9" s="20">
        <v>6877522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1719378</v>
      </c>
      <c r="Y9" s="20">
        <v>-1719378</v>
      </c>
      <c r="Z9" s="21">
        <v>-100</v>
      </c>
      <c r="AA9" s="22">
        <v>6877522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12270150</v>
      </c>
      <c r="F10" s="20">
        <v>12270150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3067530</v>
      </c>
      <c r="Y10" s="20">
        <v>-3067530</v>
      </c>
      <c r="Z10" s="21">
        <v>-100</v>
      </c>
      <c r="AA10" s="22">
        <v>12270150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-12203827</v>
      </c>
      <c r="F14" s="20">
        <v>-12203827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-3050874</v>
      </c>
      <c r="Y14" s="20">
        <v>3050874</v>
      </c>
      <c r="Z14" s="21">
        <v>-100</v>
      </c>
      <c r="AA14" s="22">
        <v>-12203827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12212715</v>
      </c>
      <c r="D17" s="26">
        <f>SUM(D6:D16)</f>
        <v>0</v>
      </c>
      <c r="E17" s="27">
        <f t="shared" si="0"/>
        <v>15947391</v>
      </c>
      <c r="F17" s="28">
        <f t="shared" si="0"/>
        <v>15947391</v>
      </c>
      <c r="G17" s="28">
        <f t="shared" si="0"/>
        <v>1585</v>
      </c>
      <c r="H17" s="28">
        <f t="shared" si="0"/>
        <v>1175</v>
      </c>
      <c r="I17" s="28">
        <f t="shared" si="0"/>
        <v>1511</v>
      </c>
      <c r="J17" s="28">
        <f t="shared" si="0"/>
        <v>4271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4271</v>
      </c>
      <c r="X17" s="28">
        <f t="shared" si="0"/>
        <v>3986904</v>
      </c>
      <c r="Y17" s="28">
        <f t="shared" si="0"/>
        <v>-3982633</v>
      </c>
      <c r="Z17" s="29">
        <f>+IF(X17&lt;&gt;0,+(Y17/X17)*100,0)</f>
        <v>-99.892874270361162</v>
      </c>
      <c r="AA17" s="30">
        <f>SUM(AA6:AA16)</f>
        <v>15947391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-255143</v>
      </c>
      <c r="D26" s="18"/>
      <c r="E26" s="19">
        <v>-12617977</v>
      </c>
      <c r="F26" s="20">
        <v>-12617977</v>
      </c>
      <c r="G26" s="20">
        <v>-35880</v>
      </c>
      <c r="H26" s="20">
        <v>-1493999</v>
      </c>
      <c r="I26" s="20"/>
      <c r="J26" s="20">
        <v>-1529879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-1529879</v>
      </c>
      <c r="X26" s="20">
        <v>-2681000</v>
      </c>
      <c r="Y26" s="20">
        <v>1151121</v>
      </c>
      <c r="Z26" s="21">
        <v>-42.936255128683328</v>
      </c>
      <c r="AA26" s="22">
        <v>-12617977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-255143</v>
      </c>
      <c r="D27" s="26">
        <f>SUM(D21:D26)</f>
        <v>0</v>
      </c>
      <c r="E27" s="27">
        <f t="shared" si="1"/>
        <v>-12617977</v>
      </c>
      <c r="F27" s="28">
        <f t="shared" si="1"/>
        <v>-12617977</v>
      </c>
      <c r="G27" s="28">
        <f t="shared" si="1"/>
        <v>-35880</v>
      </c>
      <c r="H27" s="28">
        <f t="shared" si="1"/>
        <v>-1493999</v>
      </c>
      <c r="I27" s="28">
        <f t="shared" si="1"/>
        <v>0</v>
      </c>
      <c r="J27" s="28">
        <f t="shared" si="1"/>
        <v>-1529879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-1529879</v>
      </c>
      <c r="X27" s="28">
        <f t="shared" si="1"/>
        <v>-2681000</v>
      </c>
      <c r="Y27" s="28">
        <f t="shared" si="1"/>
        <v>1151121</v>
      </c>
      <c r="Z27" s="29">
        <f>+IF(X27&lt;&gt;0,+(Y27/X27)*100,0)</f>
        <v>-42.936255128683328</v>
      </c>
      <c r="AA27" s="30">
        <f>SUM(AA21:AA26)</f>
        <v>-12617977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11957572</v>
      </c>
      <c r="D38" s="32">
        <f>+D17+D27+D36</f>
        <v>0</v>
      </c>
      <c r="E38" s="33">
        <f t="shared" si="3"/>
        <v>3329414</v>
      </c>
      <c r="F38" s="2">
        <f t="shared" si="3"/>
        <v>3329414</v>
      </c>
      <c r="G38" s="2">
        <f t="shared" si="3"/>
        <v>-34295</v>
      </c>
      <c r="H38" s="2">
        <f t="shared" si="3"/>
        <v>-1492824</v>
      </c>
      <c r="I38" s="2">
        <f t="shared" si="3"/>
        <v>1511</v>
      </c>
      <c r="J38" s="2">
        <f t="shared" si="3"/>
        <v>-1525608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-1525608</v>
      </c>
      <c r="X38" s="2">
        <f t="shared" si="3"/>
        <v>1305904</v>
      </c>
      <c r="Y38" s="2">
        <f t="shared" si="3"/>
        <v>-2831512</v>
      </c>
      <c r="Z38" s="34">
        <f>+IF(X38&lt;&gt;0,+(Y38/X38)*100,0)</f>
        <v>-216.823901297492</v>
      </c>
      <c r="AA38" s="35">
        <f>+AA17+AA27+AA36</f>
        <v>3329414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-34295</v>
      </c>
      <c r="I39" s="2">
        <f>+H40+I60</f>
        <v>-1527119</v>
      </c>
      <c r="J39" s="2">
        <f>+G39</f>
        <v>0</v>
      </c>
      <c r="K39" s="2">
        <f>+I40+K60</f>
        <v>-1525608</v>
      </c>
      <c r="L39" s="2">
        <f>+K40+L60</f>
        <v>-1525608</v>
      </c>
      <c r="M39" s="2">
        <f>+L40+M60</f>
        <v>-1525608</v>
      </c>
      <c r="N39" s="2">
        <f>+K39</f>
        <v>-1525608</v>
      </c>
      <c r="O39" s="2">
        <f>+M40+O60</f>
        <v>-1525608</v>
      </c>
      <c r="P39" s="2">
        <f>+O40+P60</f>
        <v>-1525608</v>
      </c>
      <c r="Q39" s="2">
        <f>+P40+Q60</f>
        <v>-1525608</v>
      </c>
      <c r="R39" s="2">
        <f>+O39</f>
        <v>-1525608</v>
      </c>
      <c r="S39" s="2">
        <f>+Q40+S60</f>
        <v>-1525608</v>
      </c>
      <c r="T39" s="2">
        <f>+S40+T60</f>
        <v>-1525608</v>
      </c>
      <c r="U39" s="2">
        <f>+T40+U60</f>
        <v>-1525608</v>
      </c>
      <c r="V39" s="2">
        <f>+S39</f>
        <v>-1525608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11957572</v>
      </c>
      <c r="D40" s="43">
        <f t="shared" ref="D40:AA40" si="4">+D38+D39</f>
        <v>0</v>
      </c>
      <c r="E40" s="44">
        <f t="shared" si="4"/>
        <v>3329414</v>
      </c>
      <c r="F40" s="45">
        <f t="shared" si="4"/>
        <v>3329414</v>
      </c>
      <c r="G40" s="45">
        <f t="shared" si="4"/>
        <v>-34295</v>
      </c>
      <c r="H40" s="45">
        <f t="shared" si="4"/>
        <v>-1527119</v>
      </c>
      <c r="I40" s="45">
        <f t="shared" si="4"/>
        <v>-1525608</v>
      </c>
      <c r="J40" s="45">
        <f>+I40</f>
        <v>-1525608</v>
      </c>
      <c r="K40" s="45">
        <f t="shared" si="4"/>
        <v>-1525608</v>
      </c>
      <c r="L40" s="45">
        <f t="shared" si="4"/>
        <v>-1525608</v>
      </c>
      <c r="M40" s="45">
        <f t="shared" si="4"/>
        <v>-1525608</v>
      </c>
      <c r="N40" s="45">
        <f>+M40</f>
        <v>-1525608</v>
      </c>
      <c r="O40" s="45">
        <f t="shared" si="4"/>
        <v>-1525608</v>
      </c>
      <c r="P40" s="45">
        <f t="shared" si="4"/>
        <v>-1525608</v>
      </c>
      <c r="Q40" s="45">
        <f t="shared" si="4"/>
        <v>-1525608</v>
      </c>
      <c r="R40" s="45">
        <f>+Q40</f>
        <v>-1525608</v>
      </c>
      <c r="S40" s="45">
        <f t="shared" si="4"/>
        <v>-1525608</v>
      </c>
      <c r="T40" s="45">
        <f t="shared" si="4"/>
        <v>-1525608</v>
      </c>
      <c r="U40" s="45">
        <f t="shared" si="4"/>
        <v>-1525608</v>
      </c>
      <c r="V40" s="45">
        <f>+U40</f>
        <v>-1525608</v>
      </c>
      <c r="W40" s="45">
        <f>+V40</f>
        <v>-1525608</v>
      </c>
      <c r="X40" s="45">
        <f t="shared" si="4"/>
        <v>1305904</v>
      </c>
      <c r="Y40" s="45">
        <f t="shared" si="4"/>
        <v>-2831512</v>
      </c>
      <c r="Z40" s="46">
        <f>+IF(X40&lt;&gt;0,+(Y40/X40)*100,0)</f>
        <v>-216.823901297492</v>
      </c>
      <c r="AA40" s="47">
        <f t="shared" si="4"/>
        <v>3329414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16473723</v>
      </c>
      <c r="D7" s="18"/>
      <c r="E7" s="19">
        <v>17193552</v>
      </c>
      <c r="F7" s="20">
        <v>17091552</v>
      </c>
      <c r="G7" s="20">
        <v>1412680</v>
      </c>
      <c r="H7" s="20">
        <v>1525243</v>
      </c>
      <c r="I7" s="20">
        <v>1444728</v>
      </c>
      <c r="J7" s="20">
        <v>4382651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4382651</v>
      </c>
      <c r="X7" s="20">
        <v>4250446</v>
      </c>
      <c r="Y7" s="20">
        <v>132205</v>
      </c>
      <c r="Z7" s="21">
        <v>3.1103794754715151</v>
      </c>
      <c r="AA7" s="22">
        <v>17091552</v>
      </c>
    </row>
    <row r="8" spans="1:27" x14ac:dyDescent="0.25">
      <c r="A8" s="23" t="s">
        <v>36</v>
      </c>
      <c r="B8" s="17" t="s">
        <v>32</v>
      </c>
      <c r="C8" s="18">
        <v>6454</v>
      </c>
      <c r="D8" s="18"/>
      <c r="E8" s="19">
        <v>25000</v>
      </c>
      <c r="F8" s="20">
        <v>25000</v>
      </c>
      <c r="G8" s="20"/>
      <c r="H8" s="20">
        <v>2492</v>
      </c>
      <c r="I8" s="20">
        <v>1217</v>
      </c>
      <c r="J8" s="20">
        <v>3709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3709</v>
      </c>
      <c r="X8" s="20">
        <v>2936</v>
      </c>
      <c r="Y8" s="20">
        <v>773</v>
      </c>
      <c r="Z8" s="21">
        <v>26.328337874659404</v>
      </c>
      <c r="AA8" s="22">
        <v>25000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-11130624</v>
      </c>
      <c r="F14" s="20">
        <v>-11130624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-2331867</v>
      </c>
      <c r="Y14" s="20">
        <v>2331867</v>
      </c>
      <c r="Z14" s="21">
        <v>-100</v>
      </c>
      <c r="AA14" s="22">
        <v>-11130624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-727500</v>
      </c>
      <c r="F15" s="20">
        <v>-727500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-727500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16480177</v>
      </c>
      <c r="D17" s="26">
        <f>SUM(D6:D16)</f>
        <v>0</v>
      </c>
      <c r="E17" s="27">
        <f t="shared" si="0"/>
        <v>5360428</v>
      </c>
      <c r="F17" s="28">
        <f t="shared" si="0"/>
        <v>5258428</v>
      </c>
      <c r="G17" s="28">
        <f t="shared" si="0"/>
        <v>1412680</v>
      </c>
      <c r="H17" s="28">
        <f t="shared" si="0"/>
        <v>1527735</v>
      </c>
      <c r="I17" s="28">
        <f t="shared" si="0"/>
        <v>1445945</v>
      </c>
      <c r="J17" s="28">
        <f t="shared" si="0"/>
        <v>4386360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4386360</v>
      </c>
      <c r="X17" s="28">
        <f t="shared" si="0"/>
        <v>1921515</v>
      </c>
      <c r="Y17" s="28">
        <f t="shared" si="0"/>
        <v>2464845</v>
      </c>
      <c r="Z17" s="29">
        <f>+IF(X17&lt;&gt;0,+(Y17/X17)*100,0)</f>
        <v>128.27612586943116</v>
      </c>
      <c r="AA17" s="30">
        <f>SUM(AA6:AA16)</f>
        <v>5258428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-5182349</v>
      </c>
      <c r="D26" s="18"/>
      <c r="E26" s="19">
        <v>-13934566</v>
      </c>
      <c r="F26" s="20">
        <v>-15589566</v>
      </c>
      <c r="G26" s="20">
        <v>-271599</v>
      </c>
      <c r="H26" s="20">
        <v>-1643530</v>
      </c>
      <c r="I26" s="20">
        <v>-668749</v>
      </c>
      <c r="J26" s="20">
        <v>-2583878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-2583878</v>
      </c>
      <c r="X26" s="20">
        <v>-1420910</v>
      </c>
      <c r="Y26" s="20">
        <v>-1162968</v>
      </c>
      <c r="Z26" s="21">
        <v>81.846703872870208</v>
      </c>
      <c r="AA26" s="22">
        <v>-15589566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-5182349</v>
      </c>
      <c r="D27" s="26">
        <f>SUM(D21:D26)</f>
        <v>0</v>
      </c>
      <c r="E27" s="27">
        <f t="shared" si="1"/>
        <v>-13934566</v>
      </c>
      <c r="F27" s="28">
        <f t="shared" si="1"/>
        <v>-15589566</v>
      </c>
      <c r="G27" s="28">
        <f t="shared" si="1"/>
        <v>-271599</v>
      </c>
      <c r="H27" s="28">
        <f t="shared" si="1"/>
        <v>-1643530</v>
      </c>
      <c r="I27" s="28">
        <f t="shared" si="1"/>
        <v>-668749</v>
      </c>
      <c r="J27" s="28">
        <f t="shared" si="1"/>
        <v>-2583878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-2583878</v>
      </c>
      <c r="X27" s="28">
        <f t="shared" si="1"/>
        <v>-1420910</v>
      </c>
      <c r="Y27" s="28">
        <f t="shared" si="1"/>
        <v>-1162968</v>
      </c>
      <c r="Z27" s="29">
        <f>+IF(X27&lt;&gt;0,+(Y27/X27)*100,0)</f>
        <v>81.846703872870208</v>
      </c>
      <c r="AA27" s="30">
        <f>SUM(AA21:AA26)</f>
        <v>-15589566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11297828</v>
      </c>
      <c r="D38" s="32">
        <f>+D17+D27+D36</f>
        <v>0</v>
      </c>
      <c r="E38" s="33">
        <f t="shared" si="3"/>
        <v>-8574138</v>
      </c>
      <c r="F38" s="2">
        <f t="shared" si="3"/>
        <v>-10331138</v>
      </c>
      <c r="G38" s="2">
        <f t="shared" si="3"/>
        <v>1141081</v>
      </c>
      <c r="H38" s="2">
        <f t="shared" si="3"/>
        <v>-115795</v>
      </c>
      <c r="I38" s="2">
        <f t="shared" si="3"/>
        <v>777196</v>
      </c>
      <c r="J38" s="2">
        <f t="shared" si="3"/>
        <v>1802482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1802482</v>
      </c>
      <c r="X38" s="2">
        <f t="shared" si="3"/>
        <v>500605</v>
      </c>
      <c r="Y38" s="2">
        <f t="shared" si="3"/>
        <v>1301877</v>
      </c>
      <c r="Z38" s="34">
        <f>+IF(X38&lt;&gt;0,+(Y38/X38)*100,0)</f>
        <v>260.06072652090972</v>
      </c>
      <c r="AA38" s="35">
        <f>+AA17+AA27+AA36</f>
        <v>-10331138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1141081</v>
      </c>
      <c r="I39" s="2">
        <f>+H40+I60</f>
        <v>1025286</v>
      </c>
      <c r="J39" s="2">
        <f>+G39</f>
        <v>0</v>
      </c>
      <c r="K39" s="2">
        <f>+I40+K60</f>
        <v>1802482</v>
      </c>
      <c r="L39" s="2">
        <f>+K40+L60</f>
        <v>1802482</v>
      </c>
      <c r="M39" s="2">
        <f>+L40+M60</f>
        <v>1802482</v>
      </c>
      <c r="N39" s="2">
        <f>+K39</f>
        <v>1802482</v>
      </c>
      <c r="O39" s="2">
        <f>+M40+O60</f>
        <v>1802482</v>
      </c>
      <c r="P39" s="2">
        <f>+O40+P60</f>
        <v>1802482</v>
      </c>
      <c r="Q39" s="2">
        <f>+P40+Q60</f>
        <v>1802482</v>
      </c>
      <c r="R39" s="2">
        <f>+O39</f>
        <v>1802482</v>
      </c>
      <c r="S39" s="2">
        <f>+Q40+S60</f>
        <v>1802482</v>
      </c>
      <c r="T39" s="2">
        <f>+S40+T60</f>
        <v>1802482</v>
      </c>
      <c r="U39" s="2">
        <f>+T40+U60</f>
        <v>1802482</v>
      </c>
      <c r="V39" s="2">
        <f>+S39</f>
        <v>1802482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11297828</v>
      </c>
      <c r="D40" s="43">
        <f t="shared" ref="D40:AA40" si="4">+D38+D39</f>
        <v>0</v>
      </c>
      <c r="E40" s="44">
        <f t="shared" si="4"/>
        <v>-8574138</v>
      </c>
      <c r="F40" s="45">
        <f t="shared" si="4"/>
        <v>-10331138</v>
      </c>
      <c r="G40" s="45">
        <f t="shared" si="4"/>
        <v>1141081</v>
      </c>
      <c r="H40" s="45">
        <f t="shared" si="4"/>
        <v>1025286</v>
      </c>
      <c r="I40" s="45">
        <f t="shared" si="4"/>
        <v>1802482</v>
      </c>
      <c r="J40" s="45">
        <f>+I40</f>
        <v>1802482</v>
      </c>
      <c r="K40" s="45">
        <f t="shared" si="4"/>
        <v>1802482</v>
      </c>
      <c r="L40" s="45">
        <f t="shared" si="4"/>
        <v>1802482</v>
      </c>
      <c r="M40" s="45">
        <f t="shared" si="4"/>
        <v>1802482</v>
      </c>
      <c r="N40" s="45">
        <f>+M40</f>
        <v>1802482</v>
      </c>
      <c r="O40" s="45">
        <f t="shared" si="4"/>
        <v>1802482</v>
      </c>
      <c r="P40" s="45">
        <f t="shared" si="4"/>
        <v>1802482</v>
      </c>
      <c r="Q40" s="45">
        <f t="shared" si="4"/>
        <v>1802482</v>
      </c>
      <c r="R40" s="45">
        <f>+Q40</f>
        <v>1802482</v>
      </c>
      <c r="S40" s="45">
        <f t="shared" si="4"/>
        <v>1802482</v>
      </c>
      <c r="T40" s="45">
        <f t="shared" si="4"/>
        <v>1802482</v>
      </c>
      <c r="U40" s="45">
        <f t="shared" si="4"/>
        <v>1802482</v>
      </c>
      <c r="V40" s="45">
        <f>+U40</f>
        <v>1802482</v>
      </c>
      <c r="W40" s="45">
        <f>+V40</f>
        <v>1802482</v>
      </c>
      <c r="X40" s="45">
        <f t="shared" si="4"/>
        <v>500605</v>
      </c>
      <c r="Y40" s="45">
        <f t="shared" si="4"/>
        <v>1301877</v>
      </c>
      <c r="Z40" s="46">
        <f>+IF(X40&lt;&gt;0,+(Y40/X40)*100,0)</f>
        <v>260.06072652090972</v>
      </c>
      <c r="AA40" s="47">
        <f t="shared" si="4"/>
        <v>-10331138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108340932</v>
      </c>
      <c r="D7" s="18"/>
      <c r="E7" s="19">
        <v>110108150</v>
      </c>
      <c r="F7" s="20">
        <v>110108150</v>
      </c>
      <c r="G7" s="20">
        <v>8693515</v>
      </c>
      <c r="H7" s="20">
        <v>10659598</v>
      </c>
      <c r="I7" s="20">
        <v>9784419</v>
      </c>
      <c r="J7" s="20">
        <v>29137532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29137532</v>
      </c>
      <c r="X7" s="20">
        <v>26392427</v>
      </c>
      <c r="Y7" s="20">
        <v>2745105</v>
      </c>
      <c r="Z7" s="21">
        <v>10.401108621044969</v>
      </c>
      <c r="AA7" s="22">
        <v>110108150</v>
      </c>
    </row>
    <row r="8" spans="1:27" x14ac:dyDescent="0.25">
      <c r="A8" s="23" t="s">
        <v>36</v>
      </c>
      <c r="B8" s="17" t="s">
        <v>32</v>
      </c>
      <c r="C8" s="18">
        <v>2994354</v>
      </c>
      <c r="D8" s="18"/>
      <c r="E8" s="19">
        <v>2346325</v>
      </c>
      <c r="F8" s="20">
        <v>2346325</v>
      </c>
      <c r="G8" s="20">
        <v>319337</v>
      </c>
      <c r="H8" s="20">
        <v>327584</v>
      </c>
      <c r="I8" s="20">
        <v>192512</v>
      </c>
      <c r="J8" s="20">
        <v>839433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839433</v>
      </c>
      <c r="X8" s="20">
        <v>377834</v>
      </c>
      <c r="Y8" s="20">
        <v>461599</v>
      </c>
      <c r="Z8" s="21">
        <v>122.16978884907128</v>
      </c>
      <c r="AA8" s="22">
        <v>2346325</v>
      </c>
    </row>
    <row r="9" spans="1:27" x14ac:dyDescent="0.25">
      <c r="A9" s="23" t="s">
        <v>37</v>
      </c>
      <c r="B9" s="17" t="s">
        <v>6</v>
      </c>
      <c r="C9" s="18">
        <v>13731647</v>
      </c>
      <c r="D9" s="18"/>
      <c r="E9" s="19">
        <v>15043402</v>
      </c>
      <c r="F9" s="20">
        <v>15043402</v>
      </c>
      <c r="G9" s="20">
        <v>6268142</v>
      </c>
      <c r="H9" s="20"/>
      <c r="I9" s="20"/>
      <c r="J9" s="20">
        <v>6268142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6268142</v>
      </c>
      <c r="X9" s="20">
        <v>3760851</v>
      </c>
      <c r="Y9" s="20">
        <v>2507291</v>
      </c>
      <c r="Z9" s="21">
        <v>66.668182281084782</v>
      </c>
      <c r="AA9" s="22">
        <v>15043402</v>
      </c>
    </row>
    <row r="10" spans="1:27" x14ac:dyDescent="0.25">
      <c r="A10" s="23" t="s">
        <v>38</v>
      </c>
      <c r="B10" s="17" t="s">
        <v>6</v>
      </c>
      <c r="C10" s="18">
        <v>14385343</v>
      </c>
      <c r="D10" s="18"/>
      <c r="E10" s="19">
        <v>21996204</v>
      </c>
      <c r="F10" s="20">
        <v>21996204</v>
      </c>
      <c r="G10" s="20">
        <v>7149550</v>
      </c>
      <c r="H10" s="20"/>
      <c r="I10" s="20"/>
      <c r="J10" s="20">
        <v>7149550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7149550</v>
      </c>
      <c r="X10" s="20">
        <v>5339059</v>
      </c>
      <c r="Y10" s="20">
        <v>1810491</v>
      </c>
      <c r="Z10" s="21">
        <v>33.910301422029612</v>
      </c>
      <c r="AA10" s="22">
        <v>21996204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-16935526</v>
      </c>
      <c r="D14" s="18"/>
      <c r="E14" s="19">
        <v>-62357387</v>
      </c>
      <c r="F14" s="20">
        <v>-62357387</v>
      </c>
      <c r="G14" s="20">
        <v>-447167</v>
      </c>
      <c r="H14" s="20">
        <v>-2066633</v>
      </c>
      <c r="I14" s="20">
        <v>-1129834</v>
      </c>
      <c r="J14" s="20">
        <v>-3643634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-3643634</v>
      </c>
      <c r="X14" s="20">
        <v>-15213204</v>
      </c>
      <c r="Y14" s="20">
        <v>11569570</v>
      </c>
      <c r="Z14" s="21">
        <v>-76.049529080133283</v>
      </c>
      <c r="AA14" s="22">
        <v>-62357387</v>
      </c>
    </row>
    <row r="15" spans="1:27" x14ac:dyDescent="0.25">
      <c r="A15" s="23" t="s">
        <v>43</v>
      </c>
      <c r="B15" s="17" t="s">
        <v>32</v>
      </c>
      <c r="C15" s="18">
        <v>-3657021</v>
      </c>
      <c r="D15" s="18"/>
      <c r="E15" s="19">
        <v>-3370608</v>
      </c>
      <c r="F15" s="20">
        <v>-3370608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-3370608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118859729</v>
      </c>
      <c r="D17" s="26">
        <f>SUM(D6:D16)</f>
        <v>0</v>
      </c>
      <c r="E17" s="27">
        <f t="shared" si="0"/>
        <v>83766086</v>
      </c>
      <c r="F17" s="28">
        <f t="shared" si="0"/>
        <v>83766086</v>
      </c>
      <c r="G17" s="28">
        <f t="shared" si="0"/>
        <v>21983377</v>
      </c>
      <c r="H17" s="28">
        <f t="shared" si="0"/>
        <v>8920549</v>
      </c>
      <c r="I17" s="28">
        <f t="shared" si="0"/>
        <v>8847097</v>
      </c>
      <c r="J17" s="28">
        <f t="shared" si="0"/>
        <v>39751023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39751023</v>
      </c>
      <c r="X17" s="28">
        <f t="shared" si="0"/>
        <v>20656967</v>
      </c>
      <c r="Y17" s="28">
        <f t="shared" si="0"/>
        <v>19094056</v>
      </c>
      <c r="Z17" s="29">
        <f>+IF(X17&lt;&gt;0,+(Y17/X17)*100,0)</f>
        <v>92.433976391597085</v>
      </c>
      <c r="AA17" s="30">
        <f>SUM(AA6:AA16)</f>
        <v>83766086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-37394380</v>
      </c>
      <c r="D26" s="18"/>
      <c r="E26" s="19">
        <v>-83940982</v>
      </c>
      <c r="F26" s="20">
        <v>-97518021</v>
      </c>
      <c r="G26" s="20">
        <v>-1337538</v>
      </c>
      <c r="H26" s="20">
        <v>-2325050</v>
      </c>
      <c r="I26" s="20">
        <v>-2585341</v>
      </c>
      <c r="J26" s="20">
        <v>-6247929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-6247929</v>
      </c>
      <c r="X26" s="20">
        <v>-28207491</v>
      </c>
      <c r="Y26" s="20">
        <v>21959562</v>
      </c>
      <c r="Z26" s="21">
        <v>-77.850107264059758</v>
      </c>
      <c r="AA26" s="22">
        <v>-97518021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-37394380</v>
      </c>
      <c r="D27" s="26">
        <f>SUM(D21:D26)</f>
        <v>0</v>
      </c>
      <c r="E27" s="27">
        <f t="shared" si="1"/>
        <v>-83940982</v>
      </c>
      <c r="F27" s="28">
        <f t="shared" si="1"/>
        <v>-97518021</v>
      </c>
      <c r="G27" s="28">
        <f t="shared" si="1"/>
        <v>-1337538</v>
      </c>
      <c r="H27" s="28">
        <f t="shared" si="1"/>
        <v>-2325050</v>
      </c>
      <c r="I27" s="28">
        <f t="shared" si="1"/>
        <v>-2585341</v>
      </c>
      <c r="J27" s="28">
        <f t="shared" si="1"/>
        <v>-6247929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-6247929</v>
      </c>
      <c r="X27" s="28">
        <f t="shared" si="1"/>
        <v>-28207491</v>
      </c>
      <c r="Y27" s="28">
        <f t="shared" si="1"/>
        <v>21959562</v>
      </c>
      <c r="Z27" s="29">
        <f>+IF(X27&lt;&gt;0,+(Y27/X27)*100,0)</f>
        <v>-77.850107264059758</v>
      </c>
      <c r="AA27" s="30">
        <f>SUM(AA21:AA26)</f>
        <v>-97518021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>
        <v>21027903</v>
      </c>
      <c r="F32" s="20">
        <v>21027903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21027903</v>
      </c>
    </row>
    <row r="33" spans="1:27" x14ac:dyDescent="0.25">
      <c r="A33" s="23" t="s">
        <v>57</v>
      </c>
      <c r="B33" s="17" t="s">
        <v>32</v>
      </c>
      <c r="C33" s="18">
        <v>-34646</v>
      </c>
      <c r="D33" s="18"/>
      <c r="E33" s="19">
        <v>-43536</v>
      </c>
      <c r="F33" s="20">
        <v>-43536</v>
      </c>
      <c r="G33" s="20">
        <v>-2154</v>
      </c>
      <c r="H33" s="36">
        <v>-6914</v>
      </c>
      <c r="I33" s="36">
        <v>-1500</v>
      </c>
      <c r="J33" s="36">
        <v>-10568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-10568</v>
      </c>
      <c r="X33" s="36">
        <v>-10884</v>
      </c>
      <c r="Y33" s="20">
        <v>316</v>
      </c>
      <c r="Z33" s="21">
        <v>-2.9033443586916574</v>
      </c>
      <c r="AA33" s="22">
        <v>-43536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-2770428</v>
      </c>
      <c r="D35" s="18"/>
      <c r="E35" s="19">
        <v>-3075378</v>
      </c>
      <c r="F35" s="20">
        <v>-3075378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-3075378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-2805074</v>
      </c>
      <c r="D36" s="26">
        <f>SUM(D31:D35)</f>
        <v>0</v>
      </c>
      <c r="E36" s="27">
        <f t="shared" si="2"/>
        <v>17908989</v>
      </c>
      <c r="F36" s="28">
        <f t="shared" si="2"/>
        <v>17908989</v>
      </c>
      <c r="G36" s="28">
        <f t="shared" si="2"/>
        <v>-2154</v>
      </c>
      <c r="H36" s="28">
        <f t="shared" si="2"/>
        <v>-6914</v>
      </c>
      <c r="I36" s="28">
        <f t="shared" si="2"/>
        <v>-1500</v>
      </c>
      <c r="J36" s="28">
        <f t="shared" si="2"/>
        <v>-10568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-10568</v>
      </c>
      <c r="X36" s="28">
        <f t="shared" si="2"/>
        <v>-10884</v>
      </c>
      <c r="Y36" s="28">
        <f t="shared" si="2"/>
        <v>316</v>
      </c>
      <c r="Z36" s="29">
        <f>+IF(X36&lt;&gt;0,+(Y36/X36)*100,0)</f>
        <v>-2.9033443586916574</v>
      </c>
      <c r="AA36" s="30">
        <f>SUM(AA31:AA35)</f>
        <v>17908989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78660275</v>
      </c>
      <c r="D38" s="32">
        <f>+D17+D27+D36</f>
        <v>0</v>
      </c>
      <c r="E38" s="33">
        <f t="shared" si="3"/>
        <v>17734093</v>
      </c>
      <c r="F38" s="2">
        <f t="shared" si="3"/>
        <v>4157054</v>
      </c>
      <c r="G38" s="2">
        <f t="shared" si="3"/>
        <v>20643685</v>
      </c>
      <c r="H38" s="2">
        <f t="shared" si="3"/>
        <v>6588585</v>
      </c>
      <c r="I38" s="2">
        <f t="shared" si="3"/>
        <v>6260256</v>
      </c>
      <c r="J38" s="2">
        <f t="shared" si="3"/>
        <v>33492526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33492526</v>
      </c>
      <c r="X38" s="2">
        <f t="shared" si="3"/>
        <v>-7561408</v>
      </c>
      <c r="Y38" s="2">
        <f t="shared" si="3"/>
        <v>41053934</v>
      </c>
      <c r="Z38" s="34">
        <f>+IF(X38&lt;&gt;0,+(Y38/X38)*100,0)</f>
        <v>-542.94033597975397</v>
      </c>
      <c r="AA38" s="35">
        <f>+AA17+AA27+AA36</f>
        <v>4157054</v>
      </c>
    </row>
    <row r="39" spans="1:27" x14ac:dyDescent="0.25">
      <c r="A39" s="23" t="s">
        <v>61</v>
      </c>
      <c r="B39" s="17"/>
      <c r="C39" s="32">
        <v>256747788</v>
      </c>
      <c r="D39" s="32"/>
      <c r="E39" s="33">
        <v>261222764</v>
      </c>
      <c r="F39" s="2">
        <v>335188399</v>
      </c>
      <c r="G39" s="2">
        <v>335188389</v>
      </c>
      <c r="H39" s="2">
        <f>+G40+H60</f>
        <v>355832074</v>
      </c>
      <c r="I39" s="2">
        <f>+H40+I60</f>
        <v>362420659</v>
      </c>
      <c r="J39" s="2">
        <f>+G39</f>
        <v>335188389</v>
      </c>
      <c r="K39" s="2">
        <f>+I40+K60</f>
        <v>368680915</v>
      </c>
      <c r="L39" s="2">
        <f>+K40+L60</f>
        <v>368680915</v>
      </c>
      <c r="M39" s="2">
        <f>+L40+M60</f>
        <v>368680915</v>
      </c>
      <c r="N39" s="2">
        <f>+K39</f>
        <v>368680915</v>
      </c>
      <c r="O39" s="2">
        <f>+M40+O60</f>
        <v>368680915</v>
      </c>
      <c r="P39" s="2">
        <f>+O40+P60</f>
        <v>368680915</v>
      </c>
      <c r="Q39" s="2">
        <f>+P40+Q60</f>
        <v>368680915</v>
      </c>
      <c r="R39" s="2">
        <f>+O39</f>
        <v>368680915</v>
      </c>
      <c r="S39" s="2">
        <f>+Q40+S60</f>
        <v>368680915</v>
      </c>
      <c r="T39" s="2">
        <f>+S40+T60</f>
        <v>368680915</v>
      </c>
      <c r="U39" s="2">
        <f>+T40+U60</f>
        <v>368680915</v>
      </c>
      <c r="V39" s="2">
        <f>+S39</f>
        <v>368680915</v>
      </c>
      <c r="W39" s="2">
        <f>+G39</f>
        <v>335188389</v>
      </c>
      <c r="X39" s="2">
        <v>335188399</v>
      </c>
      <c r="Y39" s="2">
        <f>+W39-X39</f>
        <v>-10</v>
      </c>
      <c r="Z39" s="34">
        <f>+IF(X39&lt;&gt;0,+(Y39/X39)*100,0)</f>
        <v>-2.9833968090285847E-6</v>
      </c>
      <c r="AA39" s="35">
        <v>335188399</v>
      </c>
    </row>
    <row r="40" spans="1:27" x14ac:dyDescent="0.25">
      <c r="A40" s="41" t="s">
        <v>63</v>
      </c>
      <c r="B40" s="42" t="s">
        <v>62</v>
      </c>
      <c r="C40" s="43">
        <f>+C38+C39</f>
        <v>335408063</v>
      </c>
      <c r="D40" s="43">
        <f t="shared" ref="D40:AA40" si="4">+D38+D39</f>
        <v>0</v>
      </c>
      <c r="E40" s="44">
        <f t="shared" si="4"/>
        <v>278956857</v>
      </c>
      <c r="F40" s="45">
        <f t="shared" si="4"/>
        <v>339345453</v>
      </c>
      <c r="G40" s="45">
        <f t="shared" si="4"/>
        <v>355832074</v>
      </c>
      <c r="H40" s="45">
        <f t="shared" si="4"/>
        <v>362420659</v>
      </c>
      <c r="I40" s="45">
        <f t="shared" si="4"/>
        <v>368680915</v>
      </c>
      <c r="J40" s="45">
        <f>+I40</f>
        <v>368680915</v>
      </c>
      <c r="K40" s="45">
        <f t="shared" si="4"/>
        <v>368680915</v>
      </c>
      <c r="L40" s="45">
        <f t="shared" si="4"/>
        <v>368680915</v>
      </c>
      <c r="M40" s="45">
        <f t="shared" si="4"/>
        <v>368680915</v>
      </c>
      <c r="N40" s="45">
        <f>+M40</f>
        <v>368680915</v>
      </c>
      <c r="O40" s="45">
        <f t="shared" si="4"/>
        <v>368680915</v>
      </c>
      <c r="P40" s="45">
        <f t="shared" si="4"/>
        <v>368680915</v>
      </c>
      <c r="Q40" s="45">
        <f t="shared" si="4"/>
        <v>368680915</v>
      </c>
      <c r="R40" s="45">
        <f>+Q40</f>
        <v>368680915</v>
      </c>
      <c r="S40" s="45">
        <f t="shared" si="4"/>
        <v>368680915</v>
      </c>
      <c r="T40" s="45">
        <f t="shared" si="4"/>
        <v>368680915</v>
      </c>
      <c r="U40" s="45">
        <f t="shared" si="4"/>
        <v>368680915</v>
      </c>
      <c r="V40" s="45">
        <f>+U40</f>
        <v>368680915</v>
      </c>
      <c r="W40" s="45">
        <f>+V40</f>
        <v>368680915</v>
      </c>
      <c r="X40" s="45">
        <f t="shared" si="4"/>
        <v>327626991</v>
      </c>
      <c r="Y40" s="45">
        <f t="shared" si="4"/>
        <v>41053924</v>
      </c>
      <c r="Z40" s="46">
        <f>+IF(X40&lt;&gt;0,+(Y40/X40)*100,0)</f>
        <v>12.53069042776149</v>
      </c>
      <c r="AA40" s="47">
        <f t="shared" si="4"/>
        <v>339345453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335188389</v>
      </c>
      <c r="J60">
        <v>335188389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41079028</v>
      </c>
      <c r="D7" s="18"/>
      <c r="E7" s="19"/>
      <c r="F7" s="20"/>
      <c r="G7" s="20">
        <v>3475134</v>
      </c>
      <c r="H7" s="20">
        <v>4073984</v>
      </c>
      <c r="I7" s="20">
        <v>3780341</v>
      </c>
      <c r="J7" s="20">
        <v>11329459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11329459</v>
      </c>
      <c r="X7" s="20"/>
      <c r="Y7" s="20">
        <v>11329459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624754</v>
      </c>
      <c r="D8" s="18"/>
      <c r="E8" s="19"/>
      <c r="F8" s="20"/>
      <c r="G8" s="20">
        <v>73154</v>
      </c>
      <c r="H8" s="20">
        <v>118646</v>
      </c>
      <c r="I8" s="20">
        <v>94164</v>
      </c>
      <c r="J8" s="20">
        <v>285964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285964</v>
      </c>
      <c r="X8" s="20"/>
      <c r="Y8" s="20">
        <v>285964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28622500</v>
      </c>
      <c r="D9" s="18"/>
      <c r="E9" s="19"/>
      <c r="F9" s="20"/>
      <c r="G9" s="20">
        <v>12760811</v>
      </c>
      <c r="H9" s="20"/>
      <c r="I9" s="20"/>
      <c r="J9" s="20">
        <v>12760811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12760811</v>
      </c>
      <c r="X9" s="20"/>
      <c r="Y9" s="20">
        <v>12760811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-7920922</v>
      </c>
      <c r="D14" s="18"/>
      <c r="E14" s="19"/>
      <c r="F14" s="20"/>
      <c r="G14" s="20">
        <v>-239022</v>
      </c>
      <c r="H14" s="20">
        <v>-324096</v>
      </c>
      <c r="I14" s="20">
        <v>-728846</v>
      </c>
      <c r="J14" s="20">
        <v>-1291964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-1291964</v>
      </c>
      <c r="X14" s="20"/>
      <c r="Y14" s="20">
        <v>-1291964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-8557112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53848248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16070077</v>
      </c>
      <c r="H17" s="28">
        <f t="shared" si="0"/>
        <v>3868534</v>
      </c>
      <c r="I17" s="28">
        <f t="shared" si="0"/>
        <v>3145659</v>
      </c>
      <c r="J17" s="28">
        <f t="shared" si="0"/>
        <v>23084270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23084270</v>
      </c>
      <c r="X17" s="28">
        <f t="shared" si="0"/>
        <v>0</v>
      </c>
      <c r="Y17" s="28">
        <f t="shared" si="0"/>
        <v>23084270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-13707431</v>
      </c>
      <c r="D26" s="18"/>
      <c r="E26" s="19"/>
      <c r="F26" s="20"/>
      <c r="G26" s="20"/>
      <c r="H26" s="20"/>
      <c r="I26" s="20">
        <v>-2628958</v>
      </c>
      <c r="J26" s="20">
        <v>-2628958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-2628958</v>
      </c>
      <c r="X26" s="20"/>
      <c r="Y26" s="20">
        <v>-2628958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-13707431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-2628958</v>
      </c>
      <c r="J27" s="28">
        <f t="shared" si="1"/>
        <v>-2628958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-2628958</v>
      </c>
      <c r="X27" s="28">
        <f t="shared" si="1"/>
        <v>0</v>
      </c>
      <c r="Y27" s="28">
        <f t="shared" si="1"/>
        <v>-2628958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40140817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16070077</v>
      </c>
      <c r="H38" s="2">
        <f t="shared" si="3"/>
        <v>3868534</v>
      </c>
      <c r="I38" s="2">
        <f t="shared" si="3"/>
        <v>516701</v>
      </c>
      <c r="J38" s="2">
        <f t="shared" si="3"/>
        <v>20455312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20455312</v>
      </c>
      <c r="X38" s="2">
        <f t="shared" si="3"/>
        <v>0</v>
      </c>
      <c r="Y38" s="2">
        <f t="shared" si="3"/>
        <v>20455312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16070077</v>
      </c>
      <c r="I39" s="2">
        <f>+H40+I60</f>
        <v>19938611</v>
      </c>
      <c r="J39" s="2">
        <f>+G39</f>
        <v>0</v>
      </c>
      <c r="K39" s="2">
        <f>+I40+K60</f>
        <v>20455312</v>
      </c>
      <c r="L39" s="2">
        <f>+K40+L60</f>
        <v>20455312</v>
      </c>
      <c r="M39" s="2">
        <f>+L40+M60</f>
        <v>20455312</v>
      </c>
      <c r="N39" s="2">
        <f>+K39</f>
        <v>20455312</v>
      </c>
      <c r="O39" s="2">
        <f>+M40+O60</f>
        <v>20455312</v>
      </c>
      <c r="P39" s="2">
        <f>+O40+P60</f>
        <v>20455312</v>
      </c>
      <c r="Q39" s="2">
        <f>+P40+Q60</f>
        <v>20455312</v>
      </c>
      <c r="R39" s="2">
        <f>+O39</f>
        <v>20455312</v>
      </c>
      <c r="S39" s="2">
        <f>+Q40+S60</f>
        <v>20455312</v>
      </c>
      <c r="T39" s="2">
        <f>+S40+T60</f>
        <v>20455312</v>
      </c>
      <c r="U39" s="2">
        <f>+T40+U60</f>
        <v>20455312</v>
      </c>
      <c r="V39" s="2">
        <f>+S39</f>
        <v>20455312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40140817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16070077</v>
      </c>
      <c r="H40" s="45">
        <f t="shared" si="4"/>
        <v>19938611</v>
      </c>
      <c r="I40" s="45">
        <f t="shared" si="4"/>
        <v>20455312</v>
      </c>
      <c r="J40" s="45">
        <f>+I40</f>
        <v>20455312</v>
      </c>
      <c r="K40" s="45">
        <f t="shared" si="4"/>
        <v>20455312</v>
      </c>
      <c r="L40" s="45">
        <f t="shared" si="4"/>
        <v>20455312</v>
      </c>
      <c r="M40" s="45">
        <f t="shared" si="4"/>
        <v>20455312</v>
      </c>
      <c r="N40" s="45">
        <f>+M40</f>
        <v>20455312</v>
      </c>
      <c r="O40" s="45">
        <f t="shared" si="4"/>
        <v>20455312</v>
      </c>
      <c r="P40" s="45">
        <f t="shared" si="4"/>
        <v>20455312</v>
      </c>
      <c r="Q40" s="45">
        <f t="shared" si="4"/>
        <v>20455312</v>
      </c>
      <c r="R40" s="45">
        <f>+Q40</f>
        <v>20455312</v>
      </c>
      <c r="S40" s="45">
        <f t="shared" si="4"/>
        <v>20455312</v>
      </c>
      <c r="T40" s="45">
        <f t="shared" si="4"/>
        <v>20455312</v>
      </c>
      <c r="U40" s="45">
        <f t="shared" si="4"/>
        <v>20455312</v>
      </c>
      <c r="V40" s="45">
        <f>+U40</f>
        <v>20455312</v>
      </c>
      <c r="W40" s="45">
        <f>+V40</f>
        <v>20455312</v>
      </c>
      <c r="X40" s="45">
        <f t="shared" si="4"/>
        <v>0</v>
      </c>
      <c r="Y40" s="45">
        <f t="shared" si="4"/>
        <v>20455312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118252</v>
      </c>
      <c r="D7" s="18"/>
      <c r="E7" s="19"/>
      <c r="F7" s="20"/>
      <c r="G7" s="20">
        <v>6809</v>
      </c>
      <c r="H7" s="20">
        <v>6809</v>
      </c>
      <c r="I7" s="20"/>
      <c r="J7" s="20">
        <v>13618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13618</v>
      </c>
      <c r="X7" s="20"/>
      <c r="Y7" s="20">
        <v>13618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5172</v>
      </c>
      <c r="F8" s="20">
        <v>5172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1293</v>
      </c>
      <c r="Y8" s="20">
        <v>-1293</v>
      </c>
      <c r="Z8" s="21">
        <v>-100</v>
      </c>
      <c r="AA8" s="22">
        <v>5172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-8982010</v>
      </c>
      <c r="D14" s="18"/>
      <c r="E14" s="19"/>
      <c r="F14" s="20"/>
      <c r="G14" s="20">
        <v>-1645865</v>
      </c>
      <c r="H14" s="20">
        <v>-973997</v>
      </c>
      <c r="I14" s="20">
        <v>-740982</v>
      </c>
      <c r="J14" s="20">
        <v>-3360844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-3360844</v>
      </c>
      <c r="X14" s="20"/>
      <c r="Y14" s="20">
        <v>-3360844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-8863758</v>
      </c>
      <c r="D17" s="26">
        <f>SUM(D6:D16)</f>
        <v>0</v>
      </c>
      <c r="E17" s="27">
        <f t="shared" si="0"/>
        <v>5172</v>
      </c>
      <c r="F17" s="28">
        <f t="shared" si="0"/>
        <v>5172</v>
      </c>
      <c r="G17" s="28">
        <f t="shared" si="0"/>
        <v>-1639056</v>
      </c>
      <c r="H17" s="28">
        <f t="shared" si="0"/>
        <v>-967188</v>
      </c>
      <c r="I17" s="28">
        <f t="shared" si="0"/>
        <v>-740982</v>
      </c>
      <c r="J17" s="28">
        <f t="shared" si="0"/>
        <v>-3347226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-3347226</v>
      </c>
      <c r="X17" s="28">
        <f t="shared" si="0"/>
        <v>1293</v>
      </c>
      <c r="Y17" s="28">
        <f t="shared" si="0"/>
        <v>-3348519</v>
      </c>
      <c r="Z17" s="29">
        <f>+IF(X17&lt;&gt;0,+(Y17/X17)*100,0)</f>
        <v>-258972.85382830628</v>
      </c>
      <c r="AA17" s="30">
        <f>SUM(AA6:AA16)</f>
        <v>5172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-13445535</v>
      </c>
      <c r="D26" s="18"/>
      <c r="E26" s="19">
        <v>-100000</v>
      </c>
      <c r="F26" s="20">
        <v>-3908389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-952095</v>
      </c>
      <c r="Y26" s="20">
        <v>952095</v>
      </c>
      <c r="Z26" s="21">
        <v>-100</v>
      </c>
      <c r="AA26" s="22">
        <v>-3908389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-13445535</v>
      </c>
      <c r="D27" s="26">
        <f>SUM(D21:D26)</f>
        <v>0</v>
      </c>
      <c r="E27" s="27">
        <f t="shared" si="1"/>
        <v>-100000</v>
      </c>
      <c r="F27" s="28">
        <f t="shared" si="1"/>
        <v>-3908389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-952095</v>
      </c>
      <c r="Y27" s="28">
        <f t="shared" si="1"/>
        <v>952095</v>
      </c>
      <c r="Z27" s="29">
        <f>+IF(X27&lt;&gt;0,+(Y27/X27)*100,0)</f>
        <v>-100</v>
      </c>
      <c r="AA27" s="30">
        <f>SUM(AA21:AA26)</f>
        <v>-3908389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-22309293</v>
      </c>
      <c r="D38" s="32">
        <f>+D17+D27+D36</f>
        <v>0</v>
      </c>
      <c r="E38" s="33">
        <f t="shared" si="3"/>
        <v>-94828</v>
      </c>
      <c r="F38" s="2">
        <f t="shared" si="3"/>
        <v>-3903217</v>
      </c>
      <c r="G38" s="2">
        <f t="shared" si="3"/>
        <v>-1639056</v>
      </c>
      <c r="H38" s="2">
        <f t="shared" si="3"/>
        <v>-967188</v>
      </c>
      <c r="I38" s="2">
        <f t="shared" si="3"/>
        <v>-740982</v>
      </c>
      <c r="J38" s="2">
        <f t="shared" si="3"/>
        <v>-3347226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-3347226</v>
      </c>
      <c r="X38" s="2">
        <f t="shared" si="3"/>
        <v>-950802</v>
      </c>
      <c r="Y38" s="2">
        <f t="shared" si="3"/>
        <v>-2396424</v>
      </c>
      <c r="Z38" s="34">
        <f>+IF(X38&lt;&gt;0,+(Y38/X38)*100,0)</f>
        <v>252.0423810635653</v>
      </c>
      <c r="AA38" s="35">
        <f>+AA17+AA27+AA36</f>
        <v>-3903217</v>
      </c>
    </row>
    <row r="39" spans="1:27" x14ac:dyDescent="0.25">
      <c r="A39" s="23" t="s">
        <v>61</v>
      </c>
      <c r="B39" s="17"/>
      <c r="C39" s="32">
        <v>36305</v>
      </c>
      <c r="D39" s="32"/>
      <c r="E39" s="33"/>
      <c r="F39" s="2"/>
      <c r="G39" s="2"/>
      <c r="H39" s="2">
        <f>+G40+H60</f>
        <v>-1639056</v>
      </c>
      <c r="I39" s="2">
        <f>+H40+I60</f>
        <v>-24879172</v>
      </c>
      <c r="J39" s="2">
        <f>+G39</f>
        <v>0</v>
      </c>
      <c r="K39" s="2">
        <f>+I40+K60</f>
        <v>-25620154</v>
      </c>
      <c r="L39" s="2">
        <f>+K40+L60</f>
        <v>-25620154</v>
      </c>
      <c r="M39" s="2">
        <f>+L40+M60</f>
        <v>-25620154</v>
      </c>
      <c r="N39" s="2">
        <f>+K39</f>
        <v>-25620154</v>
      </c>
      <c r="O39" s="2">
        <f>+M40+O60</f>
        <v>-25620154</v>
      </c>
      <c r="P39" s="2">
        <f>+O40+P60</f>
        <v>-25620154</v>
      </c>
      <c r="Q39" s="2">
        <f>+P40+Q60</f>
        <v>-25620154</v>
      </c>
      <c r="R39" s="2">
        <f>+O39</f>
        <v>-25620154</v>
      </c>
      <c r="S39" s="2">
        <f>+Q40+S60</f>
        <v>-25620154</v>
      </c>
      <c r="T39" s="2">
        <f>+S40+T60</f>
        <v>-25620154</v>
      </c>
      <c r="U39" s="2">
        <f>+T40+U60</f>
        <v>-25620154</v>
      </c>
      <c r="V39" s="2">
        <f>+S39</f>
        <v>-25620154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-22272988</v>
      </c>
      <c r="D40" s="43">
        <f t="shared" ref="D40:AA40" si="4">+D38+D39</f>
        <v>0</v>
      </c>
      <c r="E40" s="44">
        <f t="shared" si="4"/>
        <v>-94828</v>
      </c>
      <c r="F40" s="45">
        <f t="shared" si="4"/>
        <v>-3903217</v>
      </c>
      <c r="G40" s="45">
        <f t="shared" si="4"/>
        <v>-1639056</v>
      </c>
      <c r="H40" s="45">
        <f t="shared" si="4"/>
        <v>-2606244</v>
      </c>
      <c r="I40" s="45">
        <f t="shared" si="4"/>
        <v>-25620154</v>
      </c>
      <c r="J40" s="45">
        <f>+I40</f>
        <v>-25620154</v>
      </c>
      <c r="K40" s="45">
        <f t="shared" si="4"/>
        <v>-25620154</v>
      </c>
      <c r="L40" s="45">
        <f t="shared" si="4"/>
        <v>-25620154</v>
      </c>
      <c r="M40" s="45">
        <f t="shared" si="4"/>
        <v>-25620154</v>
      </c>
      <c r="N40" s="45">
        <f>+M40</f>
        <v>-25620154</v>
      </c>
      <c r="O40" s="45">
        <f t="shared" si="4"/>
        <v>-25620154</v>
      </c>
      <c r="P40" s="45">
        <f t="shared" si="4"/>
        <v>-25620154</v>
      </c>
      <c r="Q40" s="45">
        <f t="shared" si="4"/>
        <v>-25620154</v>
      </c>
      <c r="R40" s="45">
        <f>+Q40</f>
        <v>-25620154</v>
      </c>
      <c r="S40" s="45">
        <f t="shared" si="4"/>
        <v>-25620154</v>
      </c>
      <c r="T40" s="45">
        <f t="shared" si="4"/>
        <v>-25620154</v>
      </c>
      <c r="U40" s="45">
        <f t="shared" si="4"/>
        <v>-25620154</v>
      </c>
      <c r="V40" s="45">
        <f>+U40</f>
        <v>-25620154</v>
      </c>
      <c r="W40" s="45">
        <f>+V40</f>
        <v>-25620154</v>
      </c>
      <c r="X40" s="45">
        <f t="shared" si="4"/>
        <v>-950802</v>
      </c>
      <c r="Y40" s="45">
        <f t="shared" si="4"/>
        <v>-2396424</v>
      </c>
      <c r="Z40" s="46">
        <f>+IF(X40&lt;&gt;0,+(Y40/X40)*100,0)</f>
        <v>252.0423810635653</v>
      </c>
      <c r="AA40" s="47">
        <f t="shared" si="4"/>
        <v>-3903217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-22272928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95754642</v>
      </c>
      <c r="D7" s="18"/>
      <c r="E7" s="19">
        <v>122110973</v>
      </c>
      <c r="F7" s="20">
        <v>122110973</v>
      </c>
      <c r="G7" s="20">
        <v>10132697</v>
      </c>
      <c r="H7" s="20">
        <v>9049682</v>
      </c>
      <c r="I7" s="20">
        <v>10217043</v>
      </c>
      <c r="J7" s="20">
        <v>29399422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29399422</v>
      </c>
      <c r="X7" s="20">
        <v>32501634</v>
      </c>
      <c r="Y7" s="20">
        <v>-3102212</v>
      </c>
      <c r="Z7" s="21">
        <v>-9.5447878097451966</v>
      </c>
      <c r="AA7" s="22">
        <v>122110973</v>
      </c>
    </row>
    <row r="8" spans="1:27" x14ac:dyDescent="0.25">
      <c r="A8" s="23" t="s">
        <v>36</v>
      </c>
      <c r="B8" s="17" t="s">
        <v>32</v>
      </c>
      <c r="C8" s="18">
        <v>500</v>
      </c>
      <c r="D8" s="18"/>
      <c r="E8" s="19">
        <v>2681298</v>
      </c>
      <c r="F8" s="20">
        <v>2681298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2681298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46929101</v>
      </c>
      <c r="F9" s="20">
        <v>46929101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15245055</v>
      </c>
      <c r="Y9" s="20">
        <v>-15245055</v>
      </c>
      <c r="Z9" s="21">
        <v>-100</v>
      </c>
      <c r="AA9" s="22">
        <v>46929101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31076386</v>
      </c>
      <c r="D14" s="18"/>
      <c r="E14" s="19"/>
      <c r="F14" s="20"/>
      <c r="G14" s="20">
        <v>-3370312</v>
      </c>
      <c r="H14" s="20">
        <v>-3344167</v>
      </c>
      <c r="I14" s="20">
        <v>-4743110</v>
      </c>
      <c r="J14" s="20">
        <v>-11457589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-11457589</v>
      </c>
      <c r="X14" s="20"/>
      <c r="Y14" s="20">
        <v>-11457589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-23301749</v>
      </c>
      <c r="F15" s="20">
        <v>-23301749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-5825437</v>
      </c>
      <c r="Y15" s="20">
        <v>5825437</v>
      </c>
      <c r="Z15" s="21">
        <v>-100</v>
      </c>
      <c r="AA15" s="22">
        <v>-23301749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126831528</v>
      </c>
      <c r="D17" s="26">
        <f>SUM(D6:D16)</f>
        <v>0</v>
      </c>
      <c r="E17" s="27">
        <f t="shared" si="0"/>
        <v>148419623</v>
      </c>
      <c r="F17" s="28">
        <f t="shared" si="0"/>
        <v>148419623</v>
      </c>
      <c r="G17" s="28">
        <f t="shared" si="0"/>
        <v>6762385</v>
      </c>
      <c r="H17" s="28">
        <f t="shared" si="0"/>
        <v>5705515</v>
      </c>
      <c r="I17" s="28">
        <f t="shared" si="0"/>
        <v>5473933</v>
      </c>
      <c r="J17" s="28">
        <f t="shared" si="0"/>
        <v>17941833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17941833</v>
      </c>
      <c r="X17" s="28">
        <f t="shared" si="0"/>
        <v>41921252</v>
      </c>
      <c r="Y17" s="28">
        <f t="shared" si="0"/>
        <v>-23979419</v>
      </c>
      <c r="Z17" s="29">
        <f>+IF(X17&lt;&gt;0,+(Y17/X17)*100,0)</f>
        <v>-57.201104108245623</v>
      </c>
      <c r="AA17" s="30">
        <f>SUM(AA6:AA16)</f>
        <v>148419623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339900</v>
      </c>
      <c r="D23" s="40"/>
      <c r="E23" s="19">
        <v>417415</v>
      </c>
      <c r="F23" s="20"/>
      <c r="G23" s="36"/>
      <c r="H23" s="36"/>
      <c r="I23" s="36">
        <v>-417416</v>
      </c>
      <c r="J23" s="20">
        <v>-417416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-417416</v>
      </c>
      <c r="X23" s="20">
        <v>104354</v>
      </c>
      <c r="Y23" s="36">
        <v>-521770</v>
      </c>
      <c r="Z23" s="37">
        <v>-500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-42655862</v>
      </c>
      <c r="D26" s="18"/>
      <c r="E26" s="19"/>
      <c r="F26" s="20"/>
      <c r="G26" s="20">
        <v>-1522013</v>
      </c>
      <c r="H26" s="20">
        <v>-356162</v>
      </c>
      <c r="I26" s="20">
        <v>-1269448</v>
      </c>
      <c r="J26" s="20">
        <v>-3147623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-3147623</v>
      </c>
      <c r="X26" s="20"/>
      <c r="Y26" s="20">
        <v>-3147623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-42315962</v>
      </c>
      <c r="D27" s="26">
        <f>SUM(D21:D26)</f>
        <v>0</v>
      </c>
      <c r="E27" s="27">
        <f t="shared" si="1"/>
        <v>417415</v>
      </c>
      <c r="F27" s="28">
        <f t="shared" si="1"/>
        <v>0</v>
      </c>
      <c r="G27" s="28">
        <f t="shared" si="1"/>
        <v>-1522013</v>
      </c>
      <c r="H27" s="28">
        <f t="shared" si="1"/>
        <v>-356162</v>
      </c>
      <c r="I27" s="28">
        <f t="shared" si="1"/>
        <v>-1686864</v>
      </c>
      <c r="J27" s="28">
        <f t="shared" si="1"/>
        <v>-3565039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-3565039</v>
      </c>
      <c r="X27" s="28">
        <f t="shared" si="1"/>
        <v>104354</v>
      </c>
      <c r="Y27" s="28">
        <f t="shared" si="1"/>
        <v>-3669393</v>
      </c>
      <c r="Z27" s="29">
        <f>+IF(X27&lt;&gt;0,+(Y27/X27)*100,0)</f>
        <v>-3516.2935776299905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84515566</v>
      </c>
      <c r="D38" s="32">
        <f>+D17+D27+D36</f>
        <v>0</v>
      </c>
      <c r="E38" s="33">
        <f t="shared" si="3"/>
        <v>148837038</v>
      </c>
      <c r="F38" s="2">
        <f t="shared" si="3"/>
        <v>148419623</v>
      </c>
      <c r="G38" s="2">
        <f t="shared" si="3"/>
        <v>5240372</v>
      </c>
      <c r="H38" s="2">
        <f t="shared" si="3"/>
        <v>5349353</v>
      </c>
      <c r="I38" s="2">
        <f t="shared" si="3"/>
        <v>3787069</v>
      </c>
      <c r="J38" s="2">
        <f t="shared" si="3"/>
        <v>14376794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14376794</v>
      </c>
      <c r="X38" s="2">
        <f t="shared" si="3"/>
        <v>42025606</v>
      </c>
      <c r="Y38" s="2">
        <f t="shared" si="3"/>
        <v>-27648812</v>
      </c>
      <c r="Z38" s="34">
        <f>+IF(X38&lt;&gt;0,+(Y38/X38)*100,0)</f>
        <v>-65.790394551359952</v>
      </c>
      <c r="AA38" s="35">
        <f>+AA17+AA27+AA36</f>
        <v>148419623</v>
      </c>
    </row>
    <row r="39" spans="1:27" x14ac:dyDescent="0.25">
      <c r="A39" s="23" t="s">
        <v>61</v>
      </c>
      <c r="B39" s="17"/>
      <c r="C39" s="32">
        <v>-22558907</v>
      </c>
      <c r="D39" s="32"/>
      <c r="E39" s="33"/>
      <c r="F39" s="2"/>
      <c r="G39" s="2"/>
      <c r="H39" s="2">
        <f>+G40+H60</f>
        <v>5240372</v>
      </c>
      <c r="I39" s="2">
        <f>+H40+I60</f>
        <v>19013946</v>
      </c>
      <c r="J39" s="2">
        <f>+G39</f>
        <v>0</v>
      </c>
      <c r="K39" s="2">
        <f>+I40+K60</f>
        <v>22801015</v>
      </c>
      <c r="L39" s="2">
        <f>+K40+L60</f>
        <v>22801015</v>
      </c>
      <c r="M39" s="2">
        <f>+L40+M60</f>
        <v>22801015</v>
      </c>
      <c r="N39" s="2">
        <f>+K39</f>
        <v>22801015</v>
      </c>
      <c r="O39" s="2">
        <f>+M40+O60</f>
        <v>22801015</v>
      </c>
      <c r="P39" s="2">
        <f>+O40+P60</f>
        <v>22801015</v>
      </c>
      <c r="Q39" s="2">
        <f>+P40+Q60</f>
        <v>22801015</v>
      </c>
      <c r="R39" s="2">
        <f>+O39</f>
        <v>22801015</v>
      </c>
      <c r="S39" s="2">
        <f>+Q40+S60</f>
        <v>22801015</v>
      </c>
      <c r="T39" s="2">
        <f>+S40+T60</f>
        <v>22801015</v>
      </c>
      <c r="U39" s="2">
        <f>+T40+U60</f>
        <v>22801015</v>
      </c>
      <c r="V39" s="2">
        <f>+S39</f>
        <v>22801015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61956659</v>
      </c>
      <c r="D40" s="43">
        <f t="shared" ref="D40:AA40" si="4">+D38+D39</f>
        <v>0</v>
      </c>
      <c r="E40" s="44">
        <f t="shared" si="4"/>
        <v>148837038</v>
      </c>
      <c r="F40" s="45">
        <f t="shared" si="4"/>
        <v>148419623</v>
      </c>
      <c r="G40" s="45">
        <f t="shared" si="4"/>
        <v>5240372</v>
      </c>
      <c r="H40" s="45">
        <f t="shared" si="4"/>
        <v>10589725</v>
      </c>
      <c r="I40" s="45">
        <f t="shared" si="4"/>
        <v>22801015</v>
      </c>
      <c r="J40" s="45">
        <f>+I40</f>
        <v>22801015</v>
      </c>
      <c r="K40" s="45">
        <f t="shared" si="4"/>
        <v>22801015</v>
      </c>
      <c r="L40" s="45">
        <f t="shared" si="4"/>
        <v>22801015</v>
      </c>
      <c r="M40" s="45">
        <f t="shared" si="4"/>
        <v>22801015</v>
      </c>
      <c r="N40" s="45">
        <f>+M40</f>
        <v>22801015</v>
      </c>
      <c r="O40" s="45">
        <f t="shared" si="4"/>
        <v>22801015</v>
      </c>
      <c r="P40" s="45">
        <f t="shared" si="4"/>
        <v>22801015</v>
      </c>
      <c r="Q40" s="45">
        <f t="shared" si="4"/>
        <v>22801015</v>
      </c>
      <c r="R40" s="45">
        <f>+Q40</f>
        <v>22801015</v>
      </c>
      <c r="S40" s="45">
        <f t="shared" si="4"/>
        <v>22801015</v>
      </c>
      <c r="T40" s="45">
        <f t="shared" si="4"/>
        <v>22801015</v>
      </c>
      <c r="U40" s="45">
        <f t="shared" si="4"/>
        <v>22801015</v>
      </c>
      <c r="V40" s="45">
        <f>+U40</f>
        <v>22801015</v>
      </c>
      <c r="W40" s="45">
        <f>+V40</f>
        <v>22801015</v>
      </c>
      <c r="X40" s="45">
        <f t="shared" si="4"/>
        <v>42025606</v>
      </c>
      <c r="Y40" s="45">
        <f t="shared" si="4"/>
        <v>-27648812</v>
      </c>
      <c r="Z40" s="46">
        <f>+IF(X40&lt;&gt;0,+(Y40/X40)*100,0)</f>
        <v>-65.790394551359952</v>
      </c>
      <c r="AA40" s="47">
        <f t="shared" si="4"/>
        <v>148419623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8424221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409247</v>
      </c>
      <c r="D7" s="18"/>
      <c r="E7" s="19"/>
      <c r="F7" s="20"/>
      <c r="G7" s="20">
        <v>15224</v>
      </c>
      <c r="H7" s="20">
        <v>7894</v>
      </c>
      <c r="I7" s="20">
        <v>22771</v>
      </c>
      <c r="J7" s="20">
        <v>45889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45889</v>
      </c>
      <c r="X7" s="20"/>
      <c r="Y7" s="20">
        <v>45889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800325</v>
      </c>
      <c r="D8" s="18"/>
      <c r="E8" s="19">
        <v>3330</v>
      </c>
      <c r="F8" s="20">
        <v>3330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810</v>
      </c>
      <c r="Y8" s="20">
        <v>-810</v>
      </c>
      <c r="Z8" s="21">
        <v>-100</v>
      </c>
      <c r="AA8" s="22">
        <v>3330</v>
      </c>
    </row>
    <row r="9" spans="1:27" x14ac:dyDescent="0.25">
      <c r="A9" s="23" t="s">
        <v>37</v>
      </c>
      <c r="B9" s="17" t="s">
        <v>6</v>
      </c>
      <c r="C9" s="18">
        <v>36709826</v>
      </c>
      <c r="D9" s="18"/>
      <c r="E9" s="19">
        <v>46392100</v>
      </c>
      <c r="F9" s="20">
        <v>46392100</v>
      </c>
      <c r="G9" s="20">
        <v>3881600</v>
      </c>
      <c r="H9" s="20"/>
      <c r="I9" s="20"/>
      <c r="J9" s="20">
        <v>3881600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3881600</v>
      </c>
      <c r="X9" s="20">
        <v>11598024</v>
      </c>
      <c r="Y9" s="20">
        <v>-7716424</v>
      </c>
      <c r="Z9" s="21">
        <v>-66.532229972967798</v>
      </c>
      <c r="AA9" s="22">
        <v>46392100</v>
      </c>
    </row>
    <row r="10" spans="1:27" x14ac:dyDescent="0.25">
      <c r="A10" s="23" t="s">
        <v>38</v>
      </c>
      <c r="B10" s="17" t="s">
        <v>6</v>
      </c>
      <c r="C10" s="18">
        <v>950000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82044</v>
      </c>
      <c r="D14" s="18"/>
      <c r="E14" s="19"/>
      <c r="F14" s="20"/>
      <c r="G14" s="20">
        <v>-1566992</v>
      </c>
      <c r="H14" s="20">
        <v>-432671</v>
      </c>
      <c r="I14" s="20">
        <v>-1528021</v>
      </c>
      <c r="J14" s="20">
        <v>-3527684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-3527684</v>
      </c>
      <c r="X14" s="20"/>
      <c r="Y14" s="20">
        <v>-3527684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38951442</v>
      </c>
      <c r="D17" s="26">
        <f>SUM(D6:D16)</f>
        <v>0</v>
      </c>
      <c r="E17" s="27">
        <f t="shared" si="0"/>
        <v>46395430</v>
      </c>
      <c r="F17" s="28">
        <f t="shared" si="0"/>
        <v>46395430</v>
      </c>
      <c r="G17" s="28">
        <f t="shared" si="0"/>
        <v>2329832</v>
      </c>
      <c r="H17" s="28">
        <f t="shared" si="0"/>
        <v>-424777</v>
      </c>
      <c r="I17" s="28">
        <f t="shared" si="0"/>
        <v>-1505250</v>
      </c>
      <c r="J17" s="28">
        <f t="shared" si="0"/>
        <v>399805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399805</v>
      </c>
      <c r="X17" s="28">
        <f t="shared" si="0"/>
        <v>11598834</v>
      </c>
      <c r="Y17" s="28">
        <f t="shared" si="0"/>
        <v>-11199029</v>
      </c>
      <c r="Z17" s="29">
        <f>+IF(X17&lt;&gt;0,+(Y17/X17)*100,0)</f>
        <v>-96.55305869538266</v>
      </c>
      <c r="AA17" s="30">
        <f>SUM(AA6:AA16)</f>
        <v>46395430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-47286790</v>
      </c>
      <c r="D26" s="18"/>
      <c r="E26" s="19">
        <v>-52973109</v>
      </c>
      <c r="F26" s="20">
        <v>-52973109</v>
      </c>
      <c r="G26" s="20">
        <v>-7869993</v>
      </c>
      <c r="H26" s="20">
        <v>-15312360</v>
      </c>
      <c r="I26" s="20">
        <v>-10091445</v>
      </c>
      <c r="J26" s="20">
        <v>-33273798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-33273798</v>
      </c>
      <c r="X26" s="20">
        <v>-12148780</v>
      </c>
      <c r="Y26" s="20">
        <v>-21125018</v>
      </c>
      <c r="Z26" s="21">
        <v>173.88592105544754</v>
      </c>
      <c r="AA26" s="22">
        <v>-52973109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-47286790</v>
      </c>
      <c r="D27" s="26">
        <f>SUM(D21:D26)</f>
        <v>0</v>
      </c>
      <c r="E27" s="27">
        <f t="shared" si="1"/>
        <v>-52973109</v>
      </c>
      <c r="F27" s="28">
        <f t="shared" si="1"/>
        <v>-52973109</v>
      </c>
      <c r="G27" s="28">
        <f t="shared" si="1"/>
        <v>-7869993</v>
      </c>
      <c r="H27" s="28">
        <f t="shared" si="1"/>
        <v>-15312360</v>
      </c>
      <c r="I27" s="28">
        <f t="shared" si="1"/>
        <v>-10091445</v>
      </c>
      <c r="J27" s="28">
        <f t="shared" si="1"/>
        <v>-33273798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-33273798</v>
      </c>
      <c r="X27" s="28">
        <f t="shared" si="1"/>
        <v>-12148780</v>
      </c>
      <c r="Y27" s="28">
        <f t="shared" si="1"/>
        <v>-21125018</v>
      </c>
      <c r="Z27" s="29">
        <f>+IF(X27&lt;&gt;0,+(Y27/X27)*100,0)</f>
        <v>173.88592105544754</v>
      </c>
      <c r="AA27" s="30">
        <f>SUM(AA21:AA26)</f>
        <v>-52973109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-8335348</v>
      </c>
      <c r="D38" s="32">
        <f>+D17+D27+D36</f>
        <v>0</v>
      </c>
      <c r="E38" s="33">
        <f t="shared" si="3"/>
        <v>-6577679</v>
      </c>
      <c r="F38" s="2">
        <f t="shared" si="3"/>
        <v>-6577679</v>
      </c>
      <c r="G38" s="2">
        <f t="shared" si="3"/>
        <v>-5540161</v>
      </c>
      <c r="H38" s="2">
        <f t="shared" si="3"/>
        <v>-15737137</v>
      </c>
      <c r="I38" s="2">
        <f t="shared" si="3"/>
        <v>-11596695</v>
      </c>
      <c r="J38" s="2">
        <f t="shared" si="3"/>
        <v>-32873993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-32873993</v>
      </c>
      <c r="X38" s="2">
        <f t="shared" si="3"/>
        <v>-549946</v>
      </c>
      <c r="Y38" s="2">
        <f t="shared" si="3"/>
        <v>-32324047</v>
      </c>
      <c r="Z38" s="34">
        <f>+IF(X38&lt;&gt;0,+(Y38/X38)*100,0)</f>
        <v>5877.6765355143962</v>
      </c>
      <c r="AA38" s="35">
        <f>+AA17+AA27+AA36</f>
        <v>-6577679</v>
      </c>
    </row>
    <row r="39" spans="1:27" x14ac:dyDescent="0.25">
      <c r="A39" s="23" t="s">
        <v>61</v>
      </c>
      <c r="B39" s="17"/>
      <c r="C39" s="32">
        <v>386622</v>
      </c>
      <c r="D39" s="32"/>
      <c r="E39" s="33"/>
      <c r="F39" s="2"/>
      <c r="G39" s="2"/>
      <c r="H39" s="2">
        <f>+G40+H60</f>
        <v>-5540161</v>
      </c>
      <c r="I39" s="2">
        <f>+H40+I60</f>
        <v>-21277298</v>
      </c>
      <c r="J39" s="2">
        <f>+G39</f>
        <v>0</v>
      </c>
      <c r="K39" s="2">
        <f>+I40+K60</f>
        <v>-32873993</v>
      </c>
      <c r="L39" s="2">
        <f>+K40+L60</f>
        <v>-32873993</v>
      </c>
      <c r="M39" s="2">
        <f>+L40+M60</f>
        <v>-32873993</v>
      </c>
      <c r="N39" s="2">
        <f>+K39</f>
        <v>-32873993</v>
      </c>
      <c r="O39" s="2">
        <f>+M40+O60</f>
        <v>-32873993</v>
      </c>
      <c r="P39" s="2">
        <f>+O40+P60</f>
        <v>-32873993</v>
      </c>
      <c r="Q39" s="2">
        <f>+P40+Q60</f>
        <v>-32873993</v>
      </c>
      <c r="R39" s="2">
        <f>+O39</f>
        <v>-32873993</v>
      </c>
      <c r="S39" s="2">
        <f>+Q40+S60</f>
        <v>-32873993</v>
      </c>
      <c r="T39" s="2">
        <f>+S40+T60</f>
        <v>-32873993</v>
      </c>
      <c r="U39" s="2">
        <f>+T40+U60</f>
        <v>-32873993</v>
      </c>
      <c r="V39" s="2">
        <f>+S39</f>
        <v>-32873993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-7948726</v>
      </c>
      <c r="D40" s="43">
        <f t="shared" ref="D40:AA40" si="4">+D38+D39</f>
        <v>0</v>
      </c>
      <c r="E40" s="44">
        <f t="shared" si="4"/>
        <v>-6577679</v>
      </c>
      <c r="F40" s="45">
        <f t="shared" si="4"/>
        <v>-6577679</v>
      </c>
      <c r="G40" s="45">
        <f t="shared" si="4"/>
        <v>-5540161</v>
      </c>
      <c r="H40" s="45">
        <f t="shared" si="4"/>
        <v>-21277298</v>
      </c>
      <c r="I40" s="45">
        <f t="shared" si="4"/>
        <v>-32873993</v>
      </c>
      <c r="J40" s="45">
        <f>+I40</f>
        <v>-32873993</v>
      </c>
      <c r="K40" s="45">
        <f t="shared" si="4"/>
        <v>-32873993</v>
      </c>
      <c r="L40" s="45">
        <f t="shared" si="4"/>
        <v>-32873993</v>
      </c>
      <c r="M40" s="45">
        <f t="shared" si="4"/>
        <v>-32873993</v>
      </c>
      <c r="N40" s="45">
        <f>+M40</f>
        <v>-32873993</v>
      </c>
      <c r="O40" s="45">
        <f t="shared" si="4"/>
        <v>-32873993</v>
      </c>
      <c r="P40" s="45">
        <f t="shared" si="4"/>
        <v>-32873993</v>
      </c>
      <c r="Q40" s="45">
        <f t="shared" si="4"/>
        <v>-32873993</v>
      </c>
      <c r="R40" s="45">
        <f>+Q40</f>
        <v>-32873993</v>
      </c>
      <c r="S40" s="45">
        <f t="shared" si="4"/>
        <v>-32873993</v>
      </c>
      <c r="T40" s="45">
        <f t="shared" si="4"/>
        <v>-32873993</v>
      </c>
      <c r="U40" s="45">
        <f t="shared" si="4"/>
        <v>-32873993</v>
      </c>
      <c r="V40" s="45">
        <f>+U40</f>
        <v>-32873993</v>
      </c>
      <c r="W40" s="45">
        <f>+V40</f>
        <v>-32873993</v>
      </c>
      <c r="X40" s="45">
        <f t="shared" si="4"/>
        <v>-549946</v>
      </c>
      <c r="Y40" s="45">
        <f t="shared" si="4"/>
        <v>-32324047</v>
      </c>
      <c r="Z40" s="46">
        <f>+IF(X40&lt;&gt;0,+(Y40/X40)*100,0)</f>
        <v>5877.6765355143962</v>
      </c>
      <c r="AA40" s="47">
        <f t="shared" si="4"/>
        <v>-6577679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875480</v>
      </c>
      <c r="D7" s="18"/>
      <c r="E7" s="19">
        <v>61904805</v>
      </c>
      <c r="F7" s="20">
        <v>54931995</v>
      </c>
      <c r="G7" s="20">
        <v>68423</v>
      </c>
      <c r="H7" s="20">
        <v>100756</v>
      </c>
      <c r="I7" s="20">
        <v>64629</v>
      </c>
      <c r="J7" s="20">
        <v>233808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233808</v>
      </c>
      <c r="X7" s="20">
        <v>21162505</v>
      </c>
      <c r="Y7" s="20">
        <v>-20928697</v>
      </c>
      <c r="Z7" s="21">
        <v>-98.895178051936668</v>
      </c>
      <c r="AA7" s="22">
        <v>54931995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43821818</v>
      </c>
      <c r="D9" s="18"/>
      <c r="E9" s="19">
        <v>-5982962</v>
      </c>
      <c r="F9" s="20">
        <v>-4161112</v>
      </c>
      <c r="G9" s="20">
        <v>9019456</v>
      </c>
      <c r="H9" s="20">
        <v>2908248</v>
      </c>
      <c r="I9" s="20">
        <v>1832044</v>
      </c>
      <c r="J9" s="20">
        <v>13759748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13759748</v>
      </c>
      <c r="X9" s="20">
        <v>-3733097</v>
      </c>
      <c r="Y9" s="20">
        <v>17492845</v>
      </c>
      <c r="Z9" s="21">
        <v>-468.58801150894288</v>
      </c>
      <c r="AA9" s="22">
        <v>-4161112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-10835486</v>
      </c>
      <c r="D14" s="18"/>
      <c r="E14" s="19">
        <v>-28650116</v>
      </c>
      <c r="F14" s="20">
        <v>-28661381</v>
      </c>
      <c r="G14" s="20">
        <v>-347506</v>
      </c>
      <c r="H14" s="20">
        <v>-622449</v>
      </c>
      <c r="I14" s="20">
        <v>-1609723</v>
      </c>
      <c r="J14" s="20">
        <v>-2579678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-2579678</v>
      </c>
      <c r="X14" s="20">
        <v>-7202077</v>
      </c>
      <c r="Y14" s="20">
        <v>4622399</v>
      </c>
      <c r="Z14" s="21">
        <v>-64.181471539390657</v>
      </c>
      <c r="AA14" s="22">
        <v>-28661381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-453914</v>
      </c>
      <c r="F15" s="20">
        <v>-453914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-128214</v>
      </c>
      <c r="Y15" s="20">
        <v>128214</v>
      </c>
      <c r="Z15" s="21">
        <v>-100</v>
      </c>
      <c r="AA15" s="22">
        <v>-453914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33861812</v>
      </c>
      <c r="D17" s="26">
        <f>SUM(D6:D16)</f>
        <v>0</v>
      </c>
      <c r="E17" s="27">
        <f t="shared" si="0"/>
        <v>26817813</v>
      </c>
      <c r="F17" s="28">
        <f t="shared" si="0"/>
        <v>21655588</v>
      </c>
      <c r="G17" s="28">
        <f t="shared" si="0"/>
        <v>8740373</v>
      </c>
      <c r="H17" s="28">
        <f t="shared" si="0"/>
        <v>2386555</v>
      </c>
      <c r="I17" s="28">
        <f t="shared" si="0"/>
        <v>286950</v>
      </c>
      <c r="J17" s="28">
        <f t="shared" si="0"/>
        <v>11413878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11413878</v>
      </c>
      <c r="X17" s="28">
        <f t="shared" si="0"/>
        <v>10099117</v>
      </c>
      <c r="Y17" s="28">
        <f t="shared" si="0"/>
        <v>1314761</v>
      </c>
      <c r="Z17" s="29">
        <f>+IF(X17&lt;&gt;0,+(Y17/X17)*100,0)</f>
        <v>13.018573802046257</v>
      </c>
      <c r="AA17" s="30">
        <f>SUM(AA6:AA16)</f>
        <v>21655588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-18517408</v>
      </c>
      <c r="D26" s="18"/>
      <c r="E26" s="19">
        <v>-29529128</v>
      </c>
      <c r="F26" s="20">
        <v>-30872162</v>
      </c>
      <c r="G26" s="20">
        <v>-5307984</v>
      </c>
      <c r="H26" s="20">
        <v>-1358209</v>
      </c>
      <c r="I26" s="20">
        <v>-2118069</v>
      </c>
      <c r="J26" s="20">
        <v>-8784262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-8784262</v>
      </c>
      <c r="X26" s="20">
        <v>-9558693</v>
      </c>
      <c r="Y26" s="20">
        <v>774431</v>
      </c>
      <c r="Z26" s="21">
        <v>-8.101850326189993</v>
      </c>
      <c r="AA26" s="22">
        <v>-30872162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-18517408</v>
      </c>
      <c r="D27" s="26">
        <f>SUM(D21:D26)</f>
        <v>0</v>
      </c>
      <c r="E27" s="27">
        <f t="shared" si="1"/>
        <v>-29529128</v>
      </c>
      <c r="F27" s="28">
        <f t="shared" si="1"/>
        <v>-30872162</v>
      </c>
      <c r="G27" s="28">
        <f t="shared" si="1"/>
        <v>-5307984</v>
      </c>
      <c r="H27" s="28">
        <f t="shared" si="1"/>
        <v>-1358209</v>
      </c>
      <c r="I27" s="28">
        <f t="shared" si="1"/>
        <v>-2118069</v>
      </c>
      <c r="J27" s="28">
        <f t="shared" si="1"/>
        <v>-8784262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-8784262</v>
      </c>
      <c r="X27" s="28">
        <f t="shared" si="1"/>
        <v>-9558693</v>
      </c>
      <c r="Y27" s="28">
        <f t="shared" si="1"/>
        <v>774431</v>
      </c>
      <c r="Z27" s="29">
        <f>+IF(X27&lt;&gt;0,+(Y27/X27)*100,0)</f>
        <v>-8.101850326189993</v>
      </c>
      <c r="AA27" s="30">
        <f>SUM(AA21:AA26)</f>
        <v>-30872162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15344404</v>
      </c>
      <c r="D38" s="32">
        <f>+D17+D27+D36</f>
        <v>0</v>
      </c>
      <c r="E38" s="33">
        <f t="shared" si="3"/>
        <v>-2711315</v>
      </c>
      <c r="F38" s="2">
        <f t="shared" si="3"/>
        <v>-9216574</v>
      </c>
      <c r="G38" s="2">
        <f t="shared" si="3"/>
        <v>3432389</v>
      </c>
      <c r="H38" s="2">
        <f t="shared" si="3"/>
        <v>1028346</v>
      </c>
      <c r="I38" s="2">
        <f t="shared" si="3"/>
        <v>-1831119</v>
      </c>
      <c r="J38" s="2">
        <f t="shared" si="3"/>
        <v>2629616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2629616</v>
      </c>
      <c r="X38" s="2">
        <f t="shared" si="3"/>
        <v>540424</v>
      </c>
      <c r="Y38" s="2">
        <f t="shared" si="3"/>
        <v>2089192</v>
      </c>
      <c r="Z38" s="34">
        <f>+IF(X38&lt;&gt;0,+(Y38/X38)*100,0)</f>
        <v>386.58386748182909</v>
      </c>
      <c r="AA38" s="35">
        <f>+AA17+AA27+AA36</f>
        <v>-9216574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3432389</v>
      </c>
      <c r="I39" s="2">
        <f>+H40+I60</f>
        <v>4460735</v>
      </c>
      <c r="J39" s="2">
        <f>+G39</f>
        <v>0</v>
      </c>
      <c r="K39" s="2">
        <f>+I40+K60</f>
        <v>2629616</v>
      </c>
      <c r="L39" s="2">
        <f>+K40+L60</f>
        <v>2629616</v>
      </c>
      <c r="M39" s="2">
        <f>+L40+M60</f>
        <v>2629616</v>
      </c>
      <c r="N39" s="2">
        <f>+K39</f>
        <v>2629616</v>
      </c>
      <c r="O39" s="2">
        <f>+M40+O60</f>
        <v>2629616</v>
      </c>
      <c r="P39" s="2">
        <f>+O40+P60</f>
        <v>2629616</v>
      </c>
      <c r="Q39" s="2">
        <f>+P40+Q60</f>
        <v>2629616</v>
      </c>
      <c r="R39" s="2">
        <f>+O39</f>
        <v>2629616</v>
      </c>
      <c r="S39" s="2">
        <f>+Q40+S60</f>
        <v>2629616</v>
      </c>
      <c r="T39" s="2">
        <f>+S40+T60</f>
        <v>2629616</v>
      </c>
      <c r="U39" s="2">
        <f>+T40+U60</f>
        <v>2629616</v>
      </c>
      <c r="V39" s="2">
        <f>+S39</f>
        <v>2629616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15344404</v>
      </c>
      <c r="D40" s="43">
        <f t="shared" ref="D40:AA40" si="4">+D38+D39</f>
        <v>0</v>
      </c>
      <c r="E40" s="44">
        <f t="shared" si="4"/>
        <v>-2711315</v>
      </c>
      <c r="F40" s="45">
        <f t="shared" si="4"/>
        <v>-9216574</v>
      </c>
      <c r="G40" s="45">
        <f t="shared" si="4"/>
        <v>3432389</v>
      </c>
      <c r="H40" s="45">
        <f t="shared" si="4"/>
        <v>4460735</v>
      </c>
      <c r="I40" s="45">
        <f t="shared" si="4"/>
        <v>2629616</v>
      </c>
      <c r="J40" s="45">
        <f>+I40</f>
        <v>2629616</v>
      </c>
      <c r="K40" s="45">
        <f t="shared" si="4"/>
        <v>2629616</v>
      </c>
      <c r="L40" s="45">
        <f t="shared" si="4"/>
        <v>2629616</v>
      </c>
      <c r="M40" s="45">
        <f t="shared" si="4"/>
        <v>2629616</v>
      </c>
      <c r="N40" s="45">
        <f>+M40</f>
        <v>2629616</v>
      </c>
      <c r="O40" s="45">
        <f t="shared" si="4"/>
        <v>2629616</v>
      </c>
      <c r="P40" s="45">
        <f t="shared" si="4"/>
        <v>2629616</v>
      </c>
      <c r="Q40" s="45">
        <f t="shared" si="4"/>
        <v>2629616</v>
      </c>
      <c r="R40" s="45">
        <f>+Q40</f>
        <v>2629616</v>
      </c>
      <c r="S40" s="45">
        <f t="shared" si="4"/>
        <v>2629616</v>
      </c>
      <c r="T40" s="45">
        <f t="shared" si="4"/>
        <v>2629616</v>
      </c>
      <c r="U40" s="45">
        <f t="shared" si="4"/>
        <v>2629616</v>
      </c>
      <c r="V40" s="45">
        <f>+U40</f>
        <v>2629616</v>
      </c>
      <c r="W40" s="45">
        <f>+V40</f>
        <v>2629616</v>
      </c>
      <c r="X40" s="45">
        <f t="shared" si="4"/>
        <v>540424</v>
      </c>
      <c r="Y40" s="45">
        <f t="shared" si="4"/>
        <v>2089192</v>
      </c>
      <c r="Z40" s="46">
        <f>+IF(X40&lt;&gt;0,+(Y40/X40)*100,0)</f>
        <v>386.58386748182909</v>
      </c>
      <c r="AA40" s="47">
        <f t="shared" si="4"/>
        <v>-9216574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236381</v>
      </c>
      <c r="D7" s="18"/>
      <c r="E7" s="19">
        <v>24844498</v>
      </c>
      <c r="F7" s="20">
        <v>24844498</v>
      </c>
      <c r="G7" s="20">
        <v>2038709</v>
      </c>
      <c r="H7" s="20">
        <v>2250557</v>
      </c>
      <c r="I7" s="20">
        <v>3959008</v>
      </c>
      <c r="J7" s="20">
        <v>8248274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8248274</v>
      </c>
      <c r="X7" s="20">
        <v>6211119</v>
      </c>
      <c r="Y7" s="20">
        <v>2037155</v>
      </c>
      <c r="Z7" s="21">
        <v>32.798518270218295</v>
      </c>
      <c r="AA7" s="22">
        <v>24844498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2000</v>
      </c>
      <c r="F8" s="20">
        <v>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501</v>
      </c>
      <c r="Y8" s="20">
        <v>-501</v>
      </c>
      <c r="Z8" s="21">
        <v>-100</v>
      </c>
      <c r="AA8" s="22">
        <v>2000</v>
      </c>
    </row>
    <row r="9" spans="1:27" x14ac:dyDescent="0.25">
      <c r="A9" s="23" t="s">
        <v>37</v>
      </c>
      <c r="B9" s="17" t="s">
        <v>6</v>
      </c>
      <c r="C9" s="18">
        <v>13503860</v>
      </c>
      <c r="D9" s="18"/>
      <c r="E9" s="19">
        <v>15190860</v>
      </c>
      <c r="F9" s="20">
        <v>15190860</v>
      </c>
      <c r="G9" s="20">
        <v>15190860</v>
      </c>
      <c r="H9" s="20"/>
      <c r="I9" s="20"/>
      <c r="J9" s="20">
        <v>15190860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15190860</v>
      </c>
      <c r="X9" s="20">
        <v>3797715</v>
      </c>
      <c r="Y9" s="20">
        <v>11393145</v>
      </c>
      <c r="Z9" s="21">
        <v>300</v>
      </c>
      <c r="AA9" s="22">
        <v>15190860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-33666980</v>
      </c>
      <c r="F14" s="20">
        <v>-33666980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-8416776</v>
      </c>
      <c r="Y14" s="20">
        <v>8416776</v>
      </c>
      <c r="Z14" s="21">
        <v>-100</v>
      </c>
      <c r="AA14" s="22">
        <v>-33666980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-3522987</v>
      </c>
      <c r="F15" s="20">
        <v>-3522987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-880746</v>
      </c>
      <c r="Y15" s="20">
        <v>880746</v>
      </c>
      <c r="Z15" s="21">
        <v>-100</v>
      </c>
      <c r="AA15" s="22">
        <v>-3522987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13740241</v>
      </c>
      <c r="D17" s="26">
        <f>SUM(D6:D16)</f>
        <v>0</v>
      </c>
      <c r="E17" s="27">
        <f t="shared" si="0"/>
        <v>2847391</v>
      </c>
      <c r="F17" s="28">
        <f t="shared" si="0"/>
        <v>2847391</v>
      </c>
      <c r="G17" s="28">
        <f t="shared" si="0"/>
        <v>17229569</v>
      </c>
      <c r="H17" s="28">
        <f t="shared" si="0"/>
        <v>2250557</v>
      </c>
      <c r="I17" s="28">
        <f t="shared" si="0"/>
        <v>3959008</v>
      </c>
      <c r="J17" s="28">
        <f t="shared" si="0"/>
        <v>23439134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23439134</v>
      </c>
      <c r="X17" s="28">
        <f t="shared" si="0"/>
        <v>711813</v>
      </c>
      <c r="Y17" s="28">
        <f t="shared" si="0"/>
        <v>22727321</v>
      </c>
      <c r="Z17" s="29">
        <f>+IF(X17&lt;&gt;0,+(Y17/X17)*100,0)</f>
        <v>3192.8780452169322</v>
      </c>
      <c r="AA17" s="30">
        <f>SUM(AA6:AA16)</f>
        <v>2847391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-22908834</v>
      </c>
      <c r="D26" s="18"/>
      <c r="E26" s="19">
        <v>-18575002</v>
      </c>
      <c r="F26" s="20">
        <v>-18575002</v>
      </c>
      <c r="G26" s="20">
        <v>-4648805</v>
      </c>
      <c r="H26" s="20"/>
      <c r="I26" s="20"/>
      <c r="J26" s="20">
        <v>-4648805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-4648805</v>
      </c>
      <c r="X26" s="20">
        <v>-4643748</v>
      </c>
      <c r="Y26" s="20">
        <v>-5057</v>
      </c>
      <c r="Z26" s="21">
        <v>0.10889910477484997</v>
      </c>
      <c r="AA26" s="22">
        <v>-18575002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-22908834</v>
      </c>
      <c r="D27" s="26">
        <f>SUM(D21:D26)</f>
        <v>0</v>
      </c>
      <c r="E27" s="27">
        <f t="shared" si="1"/>
        <v>-18575002</v>
      </c>
      <c r="F27" s="28">
        <f t="shared" si="1"/>
        <v>-18575002</v>
      </c>
      <c r="G27" s="28">
        <f t="shared" si="1"/>
        <v>-4648805</v>
      </c>
      <c r="H27" s="28">
        <f t="shared" si="1"/>
        <v>0</v>
      </c>
      <c r="I27" s="28">
        <f t="shared" si="1"/>
        <v>0</v>
      </c>
      <c r="J27" s="28">
        <f t="shared" si="1"/>
        <v>-4648805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-4648805</v>
      </c>
      <c r="X27" s="28">
        <f t="shared" si="1"/>
        <v>-4643748</v>
      </c>
      <c r="Y27" s="28">
        <f t="shared" si="1"/>
        <v>-5057</v>
      </c>
      <c r="Z27" s="29">
        <f>+IF(X27&lt;&gt;0,+(Y27/X27)*100,0)</f>
        <v>0.10889910477484997</v>
      </c>
      <c r="AA27" s="30">
        <f>SUM(AA21:AA26)</f>
        <v>-18575002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-9168593</v>
      </c>
      <c r="D38" s="32">
        <f>+D17+D27+D36</f>
        <v>0</v>
      </c>
      <c r="E38" s="33">
        <f t="shared" si="3"/>
        <v>-15727611</v>
      </c>
      <c r="F38" s="2">
        <f t="shared" si="3"/>
        <v>-15727611</v>
      </c>
      <c r="G38" s="2">
        <f t="shared" si="3"/>
        <v>12580764</v>
      </c>
      <c r="H38" s="2">
        <f t="shared" si="3"/>
        <v>2250557</v>
      </c>
      <c r="I38" s="2">
        <f t="shared" si="3"/>
        <v>3959008</v>
      </c>
      <c r="J38" s="2">
        <f t="shared" si="3"/>
        <v>18790329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18790329</v>
      </c>
      <c r="X38" s="2">
        <f t="shared" si="3"/>
        <v>-3931935</v>
      </c>
      <c r="Y38" s="2">
        <f t="shared" si="3"/>
        <v>22722264</v>
      </c>
      <c r="Z38" s="34">
        <f>+IF(X38&lt;&gt;0,+(Y38/X38)*100,0)</f>
        <v>-577.89012280213171</v>
      </c>
      <c r="AA38" s="35">
        <f>+AA17+AA27+AA36</f>
        <v>-15727611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12580764</v>
      </c>
      <c r="I39" s="2">
        <f>+H40+I60</f>
        <v>14831321</v>
      </c>
      <c r="J39" s="2">
        <f>+G39</f>
        <v>0</v>
      </c>
      <c r="K39" s="2">
        <f>+I40+K60</f>
        <v>18790329</v>
      </c>
      <c r="L39" s="2">
        <f>+K40+L60</f>
        <v>18790329</v>
      </c>
      <c r="M39" s="2">
        <f>+L40+M60</f>
        <v>18790329</v>
      </c>
      <c r="N39" s="2">
        <f>+K39</f>
        <v>18790329</v>
      </c>
      <c r="O39" s="2">
        <f>+M40+O60</f>
        <v>18790329</v>
      </c>
      <c r="P39" s="2">
        <f>+O40+P60</f>
        <v>18790329</v>
      </c>
      <c r="Q39" s="2">
        <f>+P40+Q60</f>
        <v>18790329</v>
      </c>
      <c r="R39" s="2">
        <f>+O39</f>
        <v>18790329</v>
      </c>
      <c r="S39" s="2">
        <f>+Q40+S60</f>
        <v>18790329</v>
      </c>
      <c r="T39" s="2">
        <f>+S40+T60</f>
        <v>18790329</v>
      </c>
      <c r="U39" s="2">
        <f>+T40+U60</f>
        <v>18790329</v>
      </c>
      <c r="V39" s="2">
        <f>+S39</f>
        <v>18790329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-9168593</v>
      </c>
      <c r="D40" s="43">
        <f t="shared" ref="D40:AA40" si="4">+D38+D39</f>
        <v>0</v>
      </c>
      <c r="E40" s="44">
        <f t="shared" si="4"/>
        <v>-15727611</v>
      </c>
      <c r="F40" s="45">
        <f t="shared" si="4"/>
        <v>-15727611</v>
      </c>
      <c r="G40" s="45">
        <f t="shared" si="4"/>
        <v>12580764</v>
      </c>
      <c r="H40" s="45">
        <f t="shared" si="4"/>
        <v>14831321</v>
      </c>
      <c r="I40" s="45">
        <f t="shared" si="4"/>
        <v>18790329</v>
      </c>
      <c r="J40" s="45">
        <f>+I40</f>
        <v>18790329</v>
      </c>
      <c r="K40" s="45">
        <f t="shared" si="4"/>
        <v>18790329</v>
      </c>
      <c r="L40" s="45">
        <f t="shared" si="4"/>
        <v>18790329</v>
      </c>
      <c r="M40" s="45">
        <f t="shared" si="4"/>
        <v>18790329</v>
      </c>
      <c r="N40" s="45">
        <f>+M40</f>
        <v>18790329</v>
      </c>
      <c r="O40" s="45">
        <f t="shared" si="4"/>
        <v>18790329</v>
      </c>
      <c r="P40" s="45">
        <f t="shared" si="4"/>
        <v>18790329</v>
      </c>
      <c r="Q40" s="45">
        <f t="shared" si="4"/>
        <v>18790329</v>
      </c>
      <c r="R40" s="45">
        <f>+Q40</f>
        <v>18790329</v>
      </c>
      <c r="S40" s="45">
        <f t="shared" si="4"/>
        <v>18790329</v>
      </c>
      <c r="T40" s="45">
        <f t="shared" si="4"/>
        <v>18790329</v>
      </c>
      <c r="U40" s="45">
        <f t="shared" si="4"/>
        <v>18790329</v>
      </c>
      <c r="V40" s="45">
        <f>+U40</f>
        <v>18790329</v>
      </c>
      <c r="W40" s="45">
        <f>+V40</f>
        <v>18790329</v>
      </c>
      <c r="X40" s="45">
        <f t="shared" si="4"/>
        <v>-3931935</v>
      </c>
      <c r="Y40" s="45">
        <f t="shared" si="4"/>
        <v>22722264</v>
      </c>
      <c r="Z40" s="46">
        <f>+IF(X40&lt;&gt;0,+(Y40/X40)*100,0)</f>
        <v>-577.89012280213171</v>
      </c>
      <c r="AA40" s="47">
        <f t="shared" si="4"/>
        <v>-15727611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46943</v>
      </c>
      <c r="D7" s="18"/>
      <c r="E7" s="19">
        <v>23500</v>
      </c>
      <c r="F7" s="20">
        <v>23500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5874</v>
      </c>
      <c r="Y7" s="20">
        <v>-5874</v>
      </c>
      <c r="Z7" s="21">
        <v>-100</v>
      </c>
      <c r="AA7" s="22">
        <v>23500</v>
      </c>
    </row>
    <row r="8" spans="1:27" x14ac:dyDescent="0.25">
      <c r="A8" s="23" t="s">
        <v>36</v>
      </c>
      <c r="B8" s="17" t="s">
        <v>32</v>
      </c>
      <c r="C8" s="18">
        <v>148</v>
      </c>
      <c r="D8" s="18"/>
      <c r="E8" s="19">
        <v>100</v>
      </c>
      <c r="F8" s="20">
        <v>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</v>
      </c>
      <c r="Y8" s="20">
        <v>-24</v>
      </c>
      <c r="Z8" s="21">
        <v>-100</v>
      </c>
      <c r="AA8" s="22">
        <v>100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22482509</v>
      </c>
      <c r="F9" s="20">
        <v>22482509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5620626</v>
      </c>
      <c r="Y9" s="20">
        <v>-5620626</v>
      </c>
      <c r="Z9" s="21">
        <v>-100</v>
      </c>
      <c r="AA9" s="22">
        <v>22482509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-61148692</v>
      </c>
      <c r="D14" s="18"/>
      <c r="E14" s="19"/>
      <c r="F14" s="20"/>
      <c r="G14" s="20">
        <v>-8528070</v>
      </c>
      <c r="H14" s="20">
        <v>-5924137</v>
      </c>
      <c r="I14" s="20">
        <v>-4656528</v>
      </c>
      <c r="J14" s="20">
        <v>-19108735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-19108735</v>
      </c>
      <c r="X14" s="20"/>
      <c r="Y14" s="20">
        <v>-19108735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-61101601</v>
      </c>
      <c r="D17" s="26">
        <f>SUM(D6:D16)</f>
        <v>0</v>
      </c>
      <c r="E17" s="27">
        <f t="shared" si="0"/>
        <v>22506109</v>
      </c>
      <c r="F17" s="28">
        <f t="shared" si="0"/>
        <v>22506109</v>
      </c>
      <c r="G17" s="28">
        <f t="shared" si="0"/>
        <v>-8528070</v>
      </c>
      <c r="H17" s="28">
        <f t="shared" si="0"/>
        <v>-5924137</v>
      </c>
      <c r="I17" s="28">
        <f t="shared" si="0"/>
        <v>-4656528</v>
      </c>
      <c r="J17" s="28">
        <f t="shared" si="0"/>
        <v>-19108735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-19108735</v>
      </c>
      <c r="X17" s="28">
        <f t="shared" si="0"/>
        <v>5626524</v>
      </c>
      <c r="Y17" s="28">
        <f t="shared" si="0"/>
        <v>-24735259</v>
      </c>
      <c r="Z17" s="29">
        <f>+IF(X17&lt;&gt;0,+(Y17/X17)*100,0)</f>
        <v>-439.61883038266609</v>
      </c>
      <c r="AA17" s="30">
        <f>SUM(AA6:AA16)</f>
        <v>22506109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-39226658</v>
      </c>
      <c r="D26" s="18"/>
      <c r="E26" s="19">
        <v>-59445348</v>
      </c>
      <c r="F26" s="20">
        <v>-59445348</v>
      </c>
      <c r="G26" s="20">
        <v>-293031</v>
      </c>
      <c r="H26" s="20">
        <v>-2636397</v>
      </c>
      <c r="I26" s="20">
        <v>-2999634</v>
      </c>
      <c r="J26" s="20">
        <v>-5929062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-5929062</v>
      </c>
      <c r="X26" s="20">
        <v>-8021739</v>
      </c>
      <c r="Y26" s="20">
        <v>2092677</v>
      </c>
      <c r="Z26" s="21">
        <v>-26.087572781911756</v>
      </c>
      <c r="AA26" s="22">
        <v>-59445348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-39226658</v>
      </c>
      <c r="D27" s="26">
        <f>SUM(D21:D26)</f>
        <v>0</v>
      </c>
      <c r="E27" s="27">
        <f t="shared" si="1"/>
        <v>-59445348</v>
      </c>
      <c r="F27" s="28">
        <f t="shared" si="1"/>
        <v>-59445348</v>
      </c>
      <c r="G27" s="28">
        <f t="shared" si="1"/>
        <v>-293031</v>
      </c>
      <c r="H27" s="28">
        <f t="shared" si="1"/>
        <v>-2636397</v>
      </c>
      <c r="I27" s="28">
        <f t="shared" si="1"/>
        <v>-2999634</v>
      </c>
      <c r="J27" s="28">
        <f t="shared" si="1"/>
        <v>-5929062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-5929062</v>
      </c>
      <c r="X27" s="28">
        <f t="shared" si="1"/>
        <v>-8021739</v>
      </c>
      <c r="Y27" s="28">
        <f t="shared" si="1"/>
        <v>2092677</v>
      </c>
      <c r="Z27" s="29">
        <f>+IF(X27&lt;&gt;0,+(Y27/X27)*100,0)</f>
        <v>-26.087572781911749</v>
      </c>
      <c r="AA27" s="30">
        <f>SUM(AA21:AA26)</f>
        <v>-59445348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-100328259</v>
      </c>
      <c r="D38" s="32">
        <f>+D17+D27+D36</f>
        <v>0</v>
      </c>
      <c r="E38" s="33">
        <f t="shared" si="3"/>
        <v>-36939239</v>
      </c>
      <c r="F38" s="2">
        <f t="shared" si="3"/>
        <v>-36939239</v>
      </c>
      <c r="G38" s="2">
        <f t="shared" si="3"/>
        <v>-8821101</v>
      </c>
      <c r="H38" s="2">
        <f t="shared" si="3"/>
        <v>-8560534</v>
      </c>
      <c r="I38" s="2">
        <f t="shared" si="3"/>
        <v>-7656162</v>
      </c>
      <c r="J38" s="2">
        <f t="shared" si="3"/>
        <v>-25037797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-25037797</v>
      </c>
      <c r="X38" s="2">
        <f t="shared" si="3"/>
        <v>-2395215</v>
      </c>
      <c r="Y38" s="2">
        <f t="shared" si="3"/>
        <v>-22642582</v>
      </c>
      <c r="Z38" s="34">
        <f>+IF(X38&lt;&gt;0,+(Y38/X38)*100,0)</f>
        <v>945.32565970069481</v>
      </c>
      <c r="AA38" s="35">
        <f>+AA17+AA27+AA36</f>
        <v>-36939239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-8821101</v>
      </c>
      <c r="I39" s="2">
        <f>+H40+I60</f>
        <v>-17381635</v>
      </c>
      <c r="J39" s="2">
        <f>+G39</f>
        <v>0</v>
      </c>
      <c r="K39" s="2">
        <f>+I40+K60</f>
        <v>-25037797</v>
      </c>
      <c r="L39" s="2">
        <f>+K40+L60</f>
        <v>-25037797</v>
      </c>
      <c r="M39" s="2">
        <f>+L40+M60</f>
        <v>-25037797</v>
      </c>
      <c r="N39" s="2">
        <f>+K39</f>
        <v>-25037797</v>
      </c>
      <c r="O39" s="2">
        <f>+M40+O60</f>
        <v>-25037797</v>
      </c>
      <c r="P39" s="2">
        <f>+O40+P60</f>
        <v>-25037797</v>
      </c>
      <c r="Q39" s="2">
        <f>+P40+Q60</f>
        <v>-25037797</v>
      </c>
      <c r="R39" s="2">
        <f>+O39</f>
        <v>-25037797</v>
      </c>
      <c r="S39" s="2">
        <f>+Q40+S60</f>
        <v>-25037797</v>
      </c>
      <c r="T39" s="2">
        <f>+S40+T60</f>
        <v>-25037797</v>
      </c>
      <c r="U39" s="2">
        <f>+T40+U60</f>
        <v>-25037797</v>
      </c>
      <c r="V39" s="2">
        <f>+S39</f>
        <v>-25037797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-100328259</v>
      </c>
      <c r="D40" s="43">
        <f t="shared" ref="D40:AA40" si="4">+D38+D39</f>
        <v>0</v>
      </c>
      <c r="E40" s="44">
        <f t="shared" si="4"/>
        <v>-36939239</v>
      </c>
      <c r="F40" s="45">
        <f t="shared" si="4"/>
        <v>-36939239</v>
      </c>
      <c r="G40" s="45">
        <f t="shared" si="4"/>
        <v>-8821101</v>
      </c>
      <c r="H40" s="45">
        <f t="shared" si="4"/>
        <v>-17381635</v>
      </c>
      <c r="I40" s="45">
        <f t="shared" si="4"/>
        <v>-25037797</v>
      </c>
      <c r="J40" s="45">
        <f>+I40</f>
        <v>-25037797</v>
      </c>
      <c r="K40" s="45">
        <f t="shared" si="4"/>
        <v>-25037797</v>
      </c>
      <c r="L40" s="45">
        <f t="shared" si="4"/>
        <v>-25037797</v>
      </c>
      <c r="M40" s="45">
        <f t="shared" si="4"/>
        <v>-25037797</v>
      </c>
      <c r="N40" s="45">
        <f>+M40</f>
        <v>-25037797</v>
      </c>
      <c r="O40" s="45">
        <f t="shared" si="4"/>
        <v>-25037797</v>
      </c>
      <c r="P40" s="45">
        <f t="shared" si="4"/>
        <v>-25037797</v>
      </c>
      <c r="Q40" s="45">
        <f t="shared" si="4"/>
        <v>-25037797</v>
      </c>
      <c r="R40" s="45">
        <f>+Q40</f>
        <v>-25037797</v>
      </c>
      <c r="S40" s="45">
        <f t="shared" si="4"/>
        <v>-25037797</v>
      </c>
      <c r="T40" s="45">
        <f t="shared" si="4"/>
        <v>-25037797</v>
      </c>
      <c r="U40" s="45">
        <f t="shared" si="4"/>
        <v>-25037797</v>
      </c>
      <c r="V40" s="45">
        <f>+U40</f>
        <v>-25037797</v>
      </c>
      <c r="W40" s="45">
        <f>+V40</f>
        <v>-25037797</v>
      </c>
      <c r="X40" s="45">
        <f t="shared" si="4"/>
        <v>-2395215</v>
      </c>
      <c r="Y40" s="45">
        <f t="shared" si="4"/>
        <v>-22642582</v>
      </c>
      <c r="Z40" s="46">
        <f>+IF(X40&lt;&gt;0,+(Y40/X40)*100,0)</f>
        <v>945.32565970069481</v>
      </c>
      <c r="AA40" s="47">
        <f t="shared" si="4"/>
        <v>-36939239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1399982</v>
      </c>
      <c r="D7" s="18"/>
      <c r="E7" s="19">
        <v>25723560</v>
      </c>
      <c r="F7" s="20">
        <v>25723560</v>
      </c>
      <c r="G7" s="20">
        <v>1234871</v>
      </c>
      <c r="H7" s="20">
        <v>1255560</v>
      </c>
      <c r="I7" s="20">
        <v>1336577</v>
      </c>
      <c r="J7" s="20">
        <v>3827008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3827008</v>
      </c>
      <c r="X7" s="20">
        <v>6503185</v>
      </c>
      <c r="Y7" s="20">
        <v>-2676177</v>
      </c>
      <c r="Z7" s="21">
        <v>-41.151789469313883</v>
      </c>
      <c r="AA7" s="22">
        <v>25723560</v>
      </c>
    </row>
    <row r="8" spans="1:27" x14ac:dyDescent="0.25">
      <c r="A8" s="23" t="s">
        <v>36</v>
      </c>
      <c r="B8" s="17" t="s">
        <v>32</v>
      </c>
      <c r="C8" s="18">
        <v>85826</v>
      </c>
      <c r="D8" s="18"/>
      <c r="E8" s="19">
        <v>12350</v>
      </c>
      <c r="F8" s="20">
        <v>12350</v>
      </c>
      <c r="G8" s="20">
        <v>-43</v>
      </c>
      <c r="H8" s="20">
        <v>5064</v>
      </c>
      <c r="I8" s="20">
        <v>1364</v>
      </c>
      <c r="J8" s="20">
        <v>6385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6385</v>
      </c>
      <c r="X8" s="20">
        <v>3136</v>
      </c>
      <c r="Y8" s="20">
        <v>3249</v>
      </c>
      <c r="Z8" s="21">
        <v>103.60331632653062</v>
      </c>
      <c r="AA8" s="22">
        <v>12350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-11980600</v>
      </c>
      <c r="F14" s="20">
        <v>-11980600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-3058040</v>
      </c>
      <c r="Y14" s="20">
        <v>3058040</v>
      </c>
      <c r="Z14" s="21">
        <v>-100</v>
      </c>
      <c r="AA14" s="22">
        <v>-11980600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1485808</v>
      </c>
      <c r="D17" s="26">
        <f>SUM(D6:D16)</f>
        <v>0</v>
      </c>
      <c r="E17" s="27">
        <f t="shared" si="0"/>
        <v>13755310</v>
      </c>
      <c r="F17" s="28">
        <f t="shared" si="0"/>
        <v>13755310</v>
      </c>
      <c r="G17" s="28">
        <f t="shared" si="0"/>
        <v>1234828</v>
      </c>
      <c r="H17" s="28">
        <f t="shared" si="0"/>
        <v>1260624</v>
      </c>
      <c r="I17" s="28">
        <f t="shared" si="0"/>
        <v>1337941</v>
      </c>
      <c r="J17" s="28">
        <f t="shared" si="0"/>
        <v>3833393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3833393</v>
      </c>
      <c r="X17" s="28">
        <f t="shared" si="0"/>
        <v>3448281</v>
      </c>
      <c r="Y17" s="28">
        <f t="shared" si="0"/>
        <v>385112</v>
      </c>
      <c r="Z17" s="29">
        <f>+IF(X17&lt;&gt;0,+(Y17/X17)*100,0)</f>
        <v>11.168231359335275</v>
      </c>
      <c r="AA17" s="30">
        <f>SUM(AA6:AA16)</f>
        <v>13755310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-12785844</v>
      </c>
      <c r="D26" s="18"/>
      <c r="E26" s="19">
        <v>-1610000</v>
      </c>
      <c r="F26" s="20">
        <v>-1610000</v>
      </c>
      <c r="G26" s="20">
        <v>-3048446</v>
      </c>
      <c r="H26" s="20"/>
      <c r="I26" s="20"/>
      <c r="J26" s="20">
        <v>-3048446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-3048446</v>
      </c>
      <c r="X26" s="20">
        <v>-60000</v>
      </c>
      <c r="Y26" s="20">
        <v>-2988446</v>
      </c>
      <c r="Z26" s="21">
        <v>4980.7433333333338</v>
      </c>
      <c r="AA26" s="22">
        <v>-1610000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-12785844</v>
      </c>
      <c r="D27" s="26">
        <f>SUM(D21:D26)</f>
        <v>0</v>
      </c>
      <c r="E27" s="27">
        <f t="shared" si="1"/>
        <v>-1610000</v>
      </c>
      <c r="F27" s="28">
        <f t="shared" si="1"/>
        <v>-1610000</v>
      </c>
      <c r="G27" s="28">
        <f t="shared" si="1"/>
        <v>-3048446</v>
      </c>
      <c r="H27" s="28">
        <f t="shared" si="1"/>
        <v>0</v>
      </c>
      <c r="I27" s="28">
        <f t="shared" si="1"/>
        <v>0</v>
      </c>
      <c r="J27" s="28">
        <f t="shared" si="1"/>
        <v>-3048446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-3048446</v>
      </c>
      <c r="X27" s="28">
        <f t="shared" si="1"/>
        <v>-60000</v>
      </c>
      <c r="Y27" s="28">
        <f t="shared" si="1"/>
        <v>-2988446</v>
      </c>
      <c r="Z27" s="29">
        <f>+IF(X27&lt;&gt;0,+(Y27/X27)*100,0)</f>
        <v>4980.7433333333338</v>
      </c>
      <c r="AA27" s="30">
        <f>SUM(AA21:AA26)</f>
        <v>-1610000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-227560</v>
      </c>
      <c r="F35" s="20">
        <v>-227560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-227560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-227560</v>
      </c>
      <c r="F36" s="28">
        <f t="shared" si="2"/>
        <v>-227560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-227560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-11300036</v>
      </c>
      <c r="D38" s="32">
        <f>+D17+D27+D36</f>
        <v>0</v>
      </c>
      <c r="E38" s="33">
        <f t="shared" si="3"/>
        <v>11917750</v>
      </c>
      <c r="F38" s="2">
        <f t="shared" si="3"/>
        <v>11917750</v>
      </c>
      <c r="G38" s="2">
        <f t="shared" si="3"/>
        <v>-1813618</v>
      </c>
      <c r="H38" s="2">
        <f t="shared" si="3"/>
        <v>1260624</v>
      </c>
      <c r="I38" s="2">
        <f t="shared" si="3"/>
        <v>1337941</v>
      </c>
      <c r="J38" s="2">
        <f t="shared" si="3"/>
        <v>784947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784947</v>
      </c>
      <c r="X38" s="2">
        <f t="shared" si="3"/>
        <v>3388281</v>
      </c>
      <c r="Y38" s="2">
        <f t="shared" si="3"/>
        <v>-2603334</v>
      </c>
      <c r="Z38" s="34">
        <f>+IF(X38&lt;&gt;0,+(Y38/X38)*100,0)</f>
        <v>-76.833473965116823</v>
      </c>
      <c r="AA38" s="35">
        <f>+AA17+AA27+AA36</f>
        <v>11917750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-1813618</v>
      </c>
      <c r="I39" s="2">
        <f>+H40+I60</f>
        <v>-552994</v>
      </c>
      <c r="J39" s="2">
        <f>+G39</f>
        <v>0</v>
      </c>
      <c r="K39" s="2">
        <f>+I40+K60</f>
        <v>784947</v>
      </c>
      <c r="L39" s="2">
        <f>+K40+L60</f>
        <v>784947</v>
      </c>
      <c r="M39" s="2">
        <f>+L40+M60</f>
        <v>784947</v>
      </c>
      <c r="N39" s="2">
        <f>+K39</f>
        <v>784947</v>
      </c>
      <c r="O39" s="2">
        <f>+M40+O60</f>
        <v>784947</v>
      </c>
      <c r="P39" s="2">
        <f>+O40+P60</f>
        <v>784947</v>
      </c>
      <c r="Q39" s="2">
        <f>+P40+Q60</f>
        <v>784947</v>
      </c>
      <c r="R39" s="2">
        <f>+O39</f>
        <v>784947</v>
      </c>
      <c r="S39" s="2">
        <f>+Q40+S60</f>
        <v>784947</v>
      </c>
      <c r="T39" s="2">
        <f>+S40+T60</f>
        <v>784947</v>
      </c>
      <c r="U39" s="2">
        <f>+T40+U60</f>
        <v>784947</v>
      </c>
      <c r="V39" s="2">
        <f>+S39</f>
        <v>784947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-11300036</v>
      </c>
      <c r="D40" s="43">
        <f t="shared" ref="D40:AA40" si="4">+D38+D39</f>
        <v>0</v>
      </c>
      <c r="E40" s="44">
        <f t="shared" si="4"/>
        <v>11917750</v>
      </c>
      <c r="F40" s="45">
        <f t="shared" si="4"/>
        <v>11917750</v>
      </c>
      <c r="G40" s="45">
        <f t="shared" si="4"/>
        <v>-1813618</v>
      </c>
      <c r="H40" s="45">
        <f t="shared" si="4"/>
        <v>-552994</v>
      </c>
      <c r="I40" s="45">
        <f t="shared" si="4"/>
        <v>784947</v>
      </c>
      <c r="J40" s="45">
        <f>+I40</f>
        <v>784947</v>
      </c>
      <c r="K40" s="45">
        <f t="shared" si="4"/>
        <v>784947</v>
      </c>
      <c r="L40" s="45">
        <f t="shared" si="4"/>
        <v>784947</v>
      </c>
      <c r="M40" s="45">
        <f t="shared" si="4"/>
        <v>784947</v>
      </c>
      <c r="N40" s="45">
        <f>+M40</f>
        <v>784947</v>
      </c>
      <c r="O40" s="45">
        <f t="shared" si="4"/>
        <v>784947</v>
      </c>
      <c r="P40" s="45">
        <f t="shared" si="4"/>
        <v>784947</v>
      </c>
      <c r="Q40" s="45">
        <f t="shared" si="4"/>
        <v>784947</v>
      </c>
      <c r="R40" s="45">
        <f>+Q40</f>
        <v>784947</v>
      </c>
      <c r="S40" s="45">
        <f t="shared" si="4"/>
        <v>784947</v>
      </c>
      <c r="T40" s="45">
        <f t="shared" si="4"/>
        <v>784947</v>
      </c>
      <c r="U40" s="45">
        <f t="shared" si="4"/>
        <v>784947</v>
      </c>
      <c r="V40" s="45">
        <f>+U40</f>
        <v>784947</v>
      </c>
      <c r="W40" s="45">
        <f>+V40</f>
        <v>784947</v>
      </c>
      <c r="X40" s="45">
        <f t="shared" si="4"/>
        <v>3388281</v>
      </c>
      <c r="Y40" s="45">
        <f t="shared" si="4"/>
        <v>-2603334</v>
      </c>
      <c r="Z40" s="46">
        <f>+IF(X40&lt;&gt;0,+(Y40/X40)*100,0)</f>
        <v>-76.833473965116823</v>
      </c>
      <c r="AA40" s="47">
        <f t="shared" si="4"/>
        <v>11917750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87601</v>
      </c>
      <c r="D7" s="18"/>
      <c r="E7" s="19">
        <v>20009647</v>
      </c>
      <c r="F7" s="20">
        <v>20009647</v>
      </c>
      <c r="G7" s="20">
        <v>7</v>
      </c>
      <c r="H7" s="20"/>
      <c r="I7" s="20">
        <v>9064</v>
      </c>
      <c r="J7" s="20">
        <v>9071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9071</v>
      </c>
      <c r="X7" s="20">
        <v>5002410</v>
      </c>
      <c r="Y7" s="20">
        <v>-4993339</v>
      </c>
      <c r="Z7" s="21">
        <v>-99.818667402312087</v>
      </c>
      <c r="AA7" s="22">
        <v>20009647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50000</v>
      </c>
      <c r="F8" s="20">
        <v>50000</v>
      </c>
      <c r="G8" s="20"/>
      <c r="H8" s="20">
        <v>5453</v>
      </c>
      <c r="I8" s="20"/>
      <c r="J8" s="20">
        <v>5453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5453</v>
      </c>
      <c r="X8" s="20">
        <v>12498</v>
      </c>
      <c r="Y8" s="20">
        <v>-7045</v>
      </c>
      <c r="Z8" s="21">
        <v>-56.369019043046883</v>
      </c>
      <c r="AA8" s="22">
        <v>50000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7896500</v>
      </c>
      <c r="F9" s="20">
        <v>7896500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1974123</v>
      </c>
      <c r="Y9" s="20">
        <v>-1974123</v>
      </c>
      <c r="Z9" s="21">
        <v>-100</v>
      </c>
      <c r="AA9" s="22">
        <v>7896500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482283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-1747940</v>
      </c>
      <c r="D14" s="18"/>
      <c r="E14" s="19">
        <v>-270745</v>
      </c>
      <c r="F14" s="20">
        <v>-270745</v>
      </c>
      <c r="G14" s="20"/>
      <c r="H14" s="20">
        <v>-174158</v>
      </c>
      <c r="I14" s="20">
        <v>-347660</v>
      </c>
      <c r="J14" s="20">
        <v>-521818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-521818</v>
      </c>
      <c r="X14" s="20">
        <v>-67686</v>
      </c>
      <c r="Y14" s="20">
        <v>-454132</v>
      </c>
      <c r="Z14" s="21">
        <v>670.93933752917883</v>
      </c>
      <c r="AA14" s="22">
        <v>-270745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-1660339</v>
      </c>
      <c r="D17" s="26">
        <f>SUM(D6:D16)</f>
        <v>0</v>
      </c>
      <c r="E17" s="27">
        <f t="shared" si="0"/>
        <v>28167685</v>
      </c>
      <c r="F17" s="28">
        <f t="shared" si="0"/>
        <v>27685402</v>
      </c>
      <c r="G17" s="28">
        <f t="shared" si="0"/>
        <v>7</v>
      </c>
      <c r="H17" s="28">
        <f t="shared" si="0"/>
        <v>-168705</v>
      </c>
      <c r="I17" s="28">
        <f t="shared" si="0"/>
        <v>-338596</v>
      </c>
      <c r="J17" s="28">
        <f t="shared" si="0"/>
        <v>-507294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-507294</v>
      </c>
      <c r="X17" s="28">
        <f t="shared" si="0"/>
        <v>6921345</v>
      </c>
      <c r="Y17" s="28">
        <f t="shared" si="0"/>
        <v>-7428639</v>
      </c>
      <c r="Z17" s="29">
        <f>+IF(X17&lt;&gt;0,+(Y17/X17)*100,0)</f>
        <v>-107.32941357496266</v>
      </c>
      <c r="AA17" s="30">
        <f>SUM(AA6:AA16)</f>
        <v>27685402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-7488638</v>
      </c>
      <c r="D26" s="18"/>
      <c r="E26" s="19">
        <v>-5963050</v>
      </c>
      <c r="F26" s="20">
        <v>-9057408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-2264334</v>
      </c>
      <c r="Y26" s="20">
        <v>2264334</v>
      </c>
      <c r="Z26" s="21">
        <v>-100</v>
      </c>
      <c r="AA26" s="22">
        <v>-9057408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-7488638</v>
      </c>
      <c r="D27" s="26">
        <f>SUM(D21:D26)</f>
        <v>0</v>
      </c>
      <c r="E27" s="27">
        <f t="shared" si="1"/>
        <v>-5963050</v>
      </c>
      <c r="F27" s="28">
        <f t="shared" si="1"/>
        <v>-9057408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-2264334</v>
      </c>
      <c r="Y27" s="28">
        <f t="shared" si="1"/>
        <v>2264334</v>
      </c>
      <c r="Z27" s="29">
        <f>+IF(X27&lt;&gt;0,+(Y27/X27)*100,0)</f>
        <v>-100</v>
      </c>
      <c r="AA27" s="30">
        <f>SUM(AA21:AA26)</f>
        <v>-9057408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-9148977</v>
      </c>
      <c r="D38" s="32">
        <f>+D17+D27+D36</f>
        <v>0</v>
      </c>
      <c r="E38" s="33">
        <f t="shared" si="3"/>
        <v>22204635</v>
      </c>
      <c r="F38" s="2">
        <f t="shared" si="3"/>
        <v>18627994</v>
      </c>
      <c r="G38" s="2">
        <f t="shared" si="3"/>
        <v>7</v>
      </c>
      <c r="H38" s="2">
        <f t="shared" si="3"/>
        <v>-168705</v>
      </c>
      <c r="I38" s="2">
        <f t="shared" si="3"/>
        <v>-338596</v>
      </c>
      <c r="J38" s="2">
        <f t="shared" si="3"/>
        <v>-507294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-507294</v>
      </c>
      <c r="X38" s="2">
        <f t="shared" si="3"/>
        <v>4657011</v>
      </c>
      <c r="Y38" s="2">
        <f t="shared" si="3"/>
        <v>-5164305</v>
      </c>
      <c r="Z38" s="34">
        <f>+IF(X38&lt;&gt;0,+(Y38/X38)*100,0)</f>
        <v>-110.89312436668068</v>
      </c>
      <c r="AA38" s="35">
        <f>+AA17+AA27+AA36</f>
        <v>18627994</v>
      </c>
    </row>
    <row r="39" spans="1:27" x14ac:dyDescent="0.25">
      <c r="A39" s="23" t="s">
        <v>61</v>
      </c>
      <c r="B39" s="17"/>
      <c r="C39" s="32">
        <v>206069</v>
      </c>
      <c r="D39" s="32"/>
      <c r="E39" s="33"/>
      <c r="F39" s="2"/>
      <c r="G39" s="2"/>
      <c r="H39" s="2">
        <f>+G40+H60</f>
        <v>7</v>
      </c>
      <c r="I39" s="2">
        <f>+H40+I60</f>
        <v>-9111606</v>
      </c>
      <c r="J39" s="2">
        <f>+G39</f>
        <v>0</v>
      </c>
      <c r="K39" s="2">
        <f>+I40+K60</f>
        <v>-9450202</v>
      </c>
      <c r="L39" s="2">
        <f>+K40+L60</f>
        <v>-9450202</v>
      </c>
      <c r="M39" s="2">
        <f>+L40+M60</f>
        <v>-9450202</v>
      </c>
      <c r="N39" s="2">
        <f>+K39</f>
        <v>-9450202</v>
      </c>
      <c r="O39" s="2">
        <f>+M40+O60</f>
        <v>-9450202</v>
      </c>
      <c r="P39" s="2">
        <f>+O40+P60</f>
        <v>-9450202</v>
      </c>
      <c r="Q39" s="2">
        <f>+P40+Q60</f>
        <v>-9450202</v>
      </c>
      <c r="R39" s="2">
        <f>+O39</f>
        <v>-9450202</v>
      </c>
      <c r="S39" s="2">
        <f>+Q40+S60</f>
        <v>-9450202</v>
      </c>
      <c r="T39" s="2">
        <f>+S40+T60</f>
        <v>-9450202</v>
      </c>
      <c r="U39" s="2">
        <f>+T40+U60</f>
        <v>-9450202</v>
      </c>
      <c r="V39" s="2">
        <f>+S39</f>
        <v>-9450202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-8942908</v>
      </c>
      <c r="D40" s="43">
        <f t="shared" ref="D40:AA40" si="4">+D38+D39</f>
        <v>0</v>
      </c>
      <c r="E40" s="44">
        <f t="shared" si="4"/>
        <v>22204635</v>
      </c>
      <c r="F40" s="45">
        <f t="shared" si="4"/>
        <v>18627994</v>
      </c>
      <c r="G40" s="45">
        <f t="shared" si="4"/>
        <v>7</v>
      </c>
      <c r="H40" s="45">
        <f t="shared" si="4"/>
        <v>-168698</v>
      </c>
      <c r="I40" s="45">
        <f t="shared" si="4"/>
        <v>-9450202</v>
      </c>
      <c r="J40" s="45">
        <f>+I40</f>
        <v>-9450202</v>
      </c>
      <c r="K40" s="45">
        <f t="shared" si="4"/>
        <v>-9450202</v>
      </c>
      <c r="L40" s="45">
        <f t="shared" si="4"/>
        <v>-9450202</v>
      </c>
      <c r="M40" s="45">
        <f t="shared" si="4"/>
        <v>-9450202</v>
      </c>
      <c r="N40" s="45">
        <f>+M40</f>
        <v>-9450202</v>
      </c>
      <c r="O40" s="45">
        <f t="shared" si="4"/>
        <v>-9450202</v>
      </c>
      <c r="P40" s="45">
        <f t="shared" si="4"/>
        <v>-9450202</v>
      </c>
      <c r="Q40" s="45">
        <f t="shared" si="4"/>
        <v>-9450202</v>
      </c>
      <c r="R40" s="45">
        <f>+Q40</f>
        <v>-9450202</v>
      </c>
      <c r="S40" s="45">
        <f t="shared" si="4"/>
        <v>-9450202</v>
      </c>
      <c r="T40" s="45">
        <f t="shared" si="4"/>
        <v>-9450202</v>
      </c>
      <c r="U40" s="45">
        <f t="shared" si="4"/>
        <v>-9450202</v>
      </c>
      <c r="V40" s="45">
        <f>+U40</f>
        <v>-9450202</v>
      </c>
      <c r="W40" s="45">
        <f>+V40</f>
        <v>-9450202</v>
      </c>
      <c r="X40" s="45">
        <f t="shared" si="4"/>
        <v>4657011</v>
      </c>
      <c r="Y40" s="45">
        <f t="shared" si="4"/>
        <v>-5164305</v>
      </c>
      <c r="Z40" s="46">
        <f>+IF(X40&lt;&gt;0,+(Y40/X40)*100,0)</f>
        <v>-110.89312436668068</v>
      </c>
      <c r="AA40" s="47">
        <f t="shared" si="4"/>
        <v>18627994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-8942908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286389</v>
      </c>
      <c r="D7" s="18"/>
      <c r="E7" s="19">
        <v>8841176</v>
      </c>
      <c r="F7" s="20">
        <v>8841176</v>
      </c>
      <c r="G7" s="20">
        <v>20081</v>
      </c>
      <c r="H7" s="20">
        <v>23900</v>
      </c>
      <c r="I7" s="20">
        <v>29332</v>
      </c>
      <c r="J7" s="20">
        <v>73313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73313</v>
      </c>
      <c r="X7" s="20">
        <v>2210292</v>
      </c>
      <c r="Y7" s="20">
        <v>-2136979</v>
      </c>
      <c r="Z7" s="21">
        <v>-96.68310793325044</v>
      </c>
      <c r="AA7" s="22">
        <v>8841176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5341600</v>
      </c>
      <c r="F9" s="20">
        <v>5341600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2225670</v>
      </c>
      <c r="Y9" s="20">
        <v>-2225670</v>
      </c>
      <c r="Z9" s="21">
        <v>-100</v>
      </c>
      <c r="AA9" s="22">
        <v>5341600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-1333595</v>
      </c>
      <c r="D14" s="18"/>
      <c r="E14" s="19"/>
      <c r="F14" s="20"/>
      <c r="G14" s="20"/>
      <c r="H14" s="20">
        <v>-16264</v>
      </c>
      <c r="I14" s="20">
        <v>-138766</v>
      </c>
      <c r="J14" s="20">
        <v>-155030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-155030</v>
      </c>
      <c r="X14" s="20"/>
      <c r="Y14" s="20">
        <v>-155030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-1047206</v>
      </c>
      <c r="D17" s="26">
        <f>SUM(D6:D16)</f>
        <v>0</v>
      </c>
      <c r="E17" s="27">
        <f t="shared" si="0"/>
        <v>14182776</v>
      </c>
      <c r="F17" s="28">
        <f t="shared" si="0"/>
        <v>14182776</v>
      </c>
      <c r="G17" s="28">
        <f t="shared" si="0"/>
        <v>20081</v>
      </c>
      <c r="H17" s="28">
        <f t="shared" si="0"/>
        <v>7636</v>
      </c>
      <c r="I17" s="28">
        <f t="shared" si="0"/>
        <v>-109434</v>
      </c>
      <c r="J17" s="28">
        <f t="shared" si="0"/>
        <v>-81717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-81717</v>
      </c>
      <c r="X17" s="28">
        <f t="shared" si="0"/>
        <v>4435962</v>
      </c>
      <c r="Y17" s="28">
        <f t="shared" si="0"/>
        <v>-4517679</v>
      </c>
      <c r="Z17" s="29">
        <f>+IF(X17&lt;&gt;0,+(Y17/X17)*100,0)</f>
        <v>-101.84214833219943</v>
      </c>
      <c r="AA17" s="30">
        <f>SUM(AA6:AA16)</f>
        <v>14182776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-6308539</v>
      </c>
      <c r="D26" s="18"/>
      <c r="E26" s="19">
        <v>-6808887</v>
      </c>
      <c r="F26" s="20">
        <v>-6808887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-1702218</v>
      </c>
      <c r="Y26" s="20">
        <v>1702218</v>
      </c>
      <c r="Z26" s="21">
        <v>-100</v>
      </c>
      <c r="AA26" s="22">
        <v>-6808887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-6308539</v>
      </c>
      <c r="D27" s="26">
        <f>SUM(D21:D26)</f>
        <v>0</v>
      </c>
      <c r="E27" s="27">
        <f t="shared" si="1"/>
        <v>-6808887</v>
      </c>
      <c r="F27" s="28">
        <f t="shared" si="1"/>
        <v>-6808887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-1702218</v>
      </c>
      <c r="Y27" s="28">
        <f t="shared" si="1"/>
        <v>1702218</v>
      </c>
      <c r="Z27" s="29">
        <f>+IF(X27&lt;&gt;0,+(Y27/X27)*100,0)</f>
        <v>-100</v>
      </c>
      <c r="AA27" s="30">
        <f>SUM(AA21:AA26)</f>
        <v>-6808887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-7355745</v>
      </c>
      <c r="D38" s="32">
        <f>+D17+D27+D36</f>
        <v>0</v>
      </c>
      <c r="E38" s="33">
        <f t="shared" si="3"/>
        <v>7373889</v>
      </c>
      <c r="F38" s="2">
        <f t="shared" si="3"/>
        <v>7373889</v>
      </c>
      <c r="G38" s="2">
        <f t="shared" si="3"/>
        <v>20081</v>
      </c>
      <c r="H38" s="2">
        <f t="shared" si="3"/>
        <v>7636</v>
      </c>
      <c r="I38" s="2">
        <f t="shared" si="3"/>
        <v>-109434</v>
      </c>
      <c r="J38" s="2">
        <f t="shared" si="3"/>
        <v>-81717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-81717</v>
      </c>
      <c r="X38" s="2">
        <f t="shared" si="3"/>
        <v>2733744</v>
      </c>
      <c r="Y38" s="2">
        <f t="shared" si="3"/>
        <v>-2815461</v>
      </c>
      <c r="Z38" s="34">
        <f>+IF(X38&lt;&gt;0,+(Y38/X38)*100,0)</f>
        <v>-102.98919723280599</v>
      </c>
      <c r="AA38" s="35">
        <f>+AA17+AA27+AA36</f>
        <v>7373889</v>
      </c>
    </row>
    <row r="39" spans="1:27" x14ac:dyDescent="0.25">
      <c r="A39" s="23" t="s">
        <v>61</v>
      </c>
      <c r="B39" s="17"/>
      <c r="C39" s="32">
        <v>48225763</v>
      </c>
      <c r="D39" s="32"/>
      <c r="E39" s="33"/>
      <c r="F39" s="2"/>
      <c r="G39" s="2"/>
      <c r="H39" s="2">
        <f>+G40+H60</f>
        <v>20081</v>
      </c>
      <c r="I39" s="2">
        <f>+H40+I60</f>
        <v>27717</v>
      </c>
      <c r="J39" s="2">
        <f>+G39</f>
        <v>0</v>
      </c>
      <c r="K39" s="2">
        <f>+I40+K60</f>
        <v>-81717</v>
      </c>
      <c r="L39" s="2">
        <f>+K40+L60</f>
        <v>-81717</v>
      </c>
      <c r="M39" s="2">
        <f>+L40+M60</f>
        <v>-81717</v>
      </c>
      <c r="N39" s="2">
        <f>+K39</f>
        <v>-81717</v>
      </c>
      <c r="O39" s="2">
        <f>+M40+O60</f>
        <v>-81717</v>
      </c>
      <c r="P39" s="2">
        <f>+O40+P60</f>
        <v>-81717</v>
      </c>
      <c r="Q39" s="2">
        <f>+P40+Q60</f>
        <v>-81717</v>
      </c>
      <c r="R39" s="2">
        <f>+O39</f>
        <v>-81717</v>
      </c>
      <c r="S39" s="2">
        <f>+Q40+S60</f>
        <v>-81717</v>
      </c>
      <c r="T39" s="2">
        <f>+S40+T60</f>
        <v>-81717</v>
      </c>
      <c r="U39" s="2">
        <f>+T40+U60</f>
        <v>-81717</v>
      </c>
      <c r="V39" s="2">
        <f>+S39</f>
        <v>-81717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40870018</v>
      </c>
      <c r="D40" s="43">
        <f t="shared" ref="D40:AA40" si="4">+D38+D39</f>
        <v>0</v>
      </c>
      <c r="E40" s="44">
        <f t="shared" si="4"/>
        <v>7373889</v>
      </c>
      <c r="F40" s="45">
        <f t="shared" si="4"/>
        <v>7373889</v>
      </c>
      <c r="G40" s="45">
        <f t="shared" si="4"/>
        <v>20081</v>
      </c>
      <c r="H40" s="45">
        <f t="shared" si="4"/>
        <v>27717</v>
      </c>
      <c r="I40" s="45">
        <f t="shared" si="4"/>
        <v>-81717</v>
      </c>
      <c r="J40" s="45">
        <f>+I40</f>
        <v>-81717</v>
      </c>
      <c r="K40" s="45">
        <f t="shared" si="4"/>
        <v>-81717</v>
      </c>
      <c r="L40" s="45">
        <f t="shared" si="4"/>
        <v>-81717</v>
      </c>
      <c r="M40" s="45">
        <f t="shared" si="4"/>
        <v>-81717</v>
      </c>
      <c r="N40" s="45">
        <f>+M40</f>
        <v>-81717</v>
      </c>
      <c r="O40" s="45">
        <f t="shared" si="4"/>
        <v>-81717</v>
      </c>
      <c r="P40" s="45">
        <f t="shared" si="4"/>
        <v>-81717</v>
      </c>
      <c r="Q40" s="45">
        <f t="shared" si="4"/>
        <v>-81717</v>
      </c>
      <c r="R40" s="45">
        <f>+Q40</f>
        <v>-81717</v>
      </c>
      <c r="S40" s="45">
        <f t="shared" si="4"/>
        <v>-81717</v>
      </c>
      <c r="T40" s="45">
        <f t="shared" si="4"/>
        <v>-81717</v>
      </c>
      <c r="U40" s="45">
        <f t="shared" si="4"/>
        <v>-81717</v>
      </c>
      <c r="V40" s="45">
        <f>+U40</f>
        <v>-81717</v>
      </c>
      <c r="W40" s="45">
        <f>+V40</f>
        <v>-81717</v>
      </c>
      <c r="X40" s="45">
        <f t="shared" si="4"/>
        <v>2733744</v>
      </c>
      <c r="Y40" s="45">
        <f t="shared" si="4"/>
        <v>-2815461</v>
      </c>
      <c r="Z40" s="46">
        <f>+IF(X40&lt;&gt;0,+(Y40/X40)*100,0)</f>
        <v>-102.98919723280599</v>
      </c>
      <c r="AA40" s="47">
        <f t="shared" si="4"/>
        <v>7373889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-489187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1255028</v>
      </c>
      <c r="D7" s="18"/>
      <c r="E7" s="19"/>
      <c r="F7" s="20"/>
      <c r="G7" s="20">
        <v>143368</v>
      </c>
      <c r="H7" s="20">
        <v>110783</v>
      </c>
      <c r="I7" s="20">
        <v>65391</v>
      </c>
      <c r="J7" s="20">
        <v>319542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319542</v>
      </c>
      <c r="X7" s="20"/>
      <c r="Y7" s="20">
        <v>319542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-11512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754329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143368</v>
      </c>
      <c r="H17" s="28">
        <f t="shared" si="0"/>
        <v>110783</v>
      </c>
      <c r="I17" s="28">
        <f t="shared" si="0"/>
        <v>65391</v>
      </c>
      <c r="J17" s="28">
        <f t="shared" si="0"/>
        <v>319542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319542</v>
      </c>
      <c r="X17" s="28">
        <f t="shared" si="0"/>
        <v>0</v>
      </c>
      <c r="Y17" s="28">
        <f t="shared" si="0"/>
        <v>319542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-34615539</v>
      </c>
      <c r="D26" s="18"/>
      <c r="E26" s="19"/>
      <c r="F26" s="20"/>
      <c r="G26" s="20">
        <v>-4825818</v>
      </c>
      <c r="H26" s="20">
        <v>-9162383</v>
      </c>
      <c r="I26" s="20">
        <v>-6894405</v>
      </c>
      <c r="J26" s="20">
        <v>-20882606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-20882606</v>
      </c>
      <c r="X26" s="20"/>
      <c r="Y26" s="20">
        <v>-20882606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-34615539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-4825818</v>
      </c>
      <c r="H27" s="28">
        <f t="shared" si="1"/>
        <v>-9162383</v>
      </c>
      <c r="I27" s="28">
        <f t="shared" si="1"/>
        <v>-6894405</v>
      </c>
      <c r="J27" s="28">
        <f t="shared" si="1"/>
        <v>-20882606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-20882606</v>
      </c>
      <c r="X27" s="28">
        <f t="shared" si="1"/>
        <v>0</v>
      </c>
      <c r="Y27" s="28">
        <f t="shared" si="1"/>
        <v>-20882606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>
        <v>-2287525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-2287525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-36148735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-4682450</v>
      </c>
      <c r="H38" s="2">
        <f t="shared" si="3"/>
        <v>-9051600</v>
      </c>
      <c r="I38" s="2">
        <f t="shared" si="3"/>
        <v>-6829014</v>
      </c>
      <c r="J38" s="2">
        <f t="shared" si="3"/>
        <v>-20563064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-20563064</v>
      </c>
      <c r="X38" s="2">
        <f t="shared" si="3"/>
        <v>0</v>
      </c>
      <c r="Y38" s="2">
        <f t="shared" si="3"/>
        <v>-20563064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-4682450</v>
      </c>
      <c r="I39" s="2">
        <f>+H40+I60</f>
        <v>-13734050</v>
      </c>
      <c r="J39" s="2">
        <f>+G39</f>
        <v>0</v>
      </c>
      <c r="K39" s="2">
        <f>+I40+K60</f>
        <v>-20563064</v>
      </c>
      <c r="L39" s="2">
        <f>+K40+L60</f>
        <v>-20563064</v>
      </c>
      <c r="M39" s="2">
        <f>+L40+M60</f>
        <v>-20563064</v>
      </c>
      <c r="N39" s="2">
        <f>+K39</f>
        <v>-20563064</v>
      </c>
      <c r="O39" s="2">
        <f>+M40+O60</f>
        <v>-20563064</v>
      </c>
      <c r="P39" s="2">
        <f>+O40+P60</f>
        <v>-20563064</v>
      </c>
      <c r="Q39" s="2">
        <f>+P40+Q60</f>
        <v>-20563064</v>
      </c>
      <c r="R39" s="2">
        <f>+O39</f>
        <v>-20563064</v>
      </c>
      <c r="S39" s="2">
        <f>+Q40+S60</f>
        <v>-20563064</v>
      </c>
      <c r="T39" s="2">
        <f>+S40+T60</f>
        <v>-20563064</v>
      </c>
      <c r="U39" s="2">
        <f>+T40+U60</f>
        <v>-20563064</v>
      </c>
      <c r="V39" s="2">
        <f>+S39</f>
        <v>-20563064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-36148735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-4682450</v>
      </c>
      <c r="H40" s="45">
        <f t="shared" si="4"/>
        <v>-13734050</v>
      </c>
      <c r="I40" s="45">
        <f t="shared" si="4"/>
        <v>-20563064</v>
      </c>
      <c r="J40" s="45">
        <f>+I40</f>
        <v>-20563064</v>
      </c>
      <c r="K40" s="45">
        <f t="shared" si="4"/>
        <v>-20563064</v>
      </c>
      <c r="L40" s="45">
        <f t="shared" si="4"/>
        <v>-20563064</v>
      </c>
      <c r="M40" s="45">
        <f t="shared" si="4"/>
        <v>-20563064</v>
      </c>
      <c r="N40" s="45">
        <f>+M40</f>
        <v>-20563064</v>
      </c>
      <c r="O40" s="45">
        <f t="shared" si="4"/>
        <v>-20563064</v>
      </c>
      <c r="P40" s="45">
        <f t="shared" si="4"/>
        <v>-20563064</v>
      </c>
      <c r="Q40" s="45">
        <f t="shared" si="4"/>
        <v>-20563064</v>
      </c>
      <c r="R40" s="45">
        <f>+Q40</f>
        <v>-20563064</v>
      </c>
      <c r="S40" s="45">
        <f t="shared" si="4"/>
        <v>-20563064</v>
      </c>
      <c r="T40" s="45">
        <f t="shared" si="4"/>
        <v>-20563064</v>
      </c>
      <c r="U40" s="45">
        <f t="shared" si="4"/>
        <v>-20563064</v>
      </c>
      <c r="V40" s="45">
        <f>+U40</f>
        <v>-20563064</v>
      </c>
      <c r="W40" s="45">
        <f>+V40</f>
        <v>-20563064</v>
      </c>
      <c r="X40" s="45">
        <f t="shared" si="4"/>
        <v>0</v>
      </c>
      <c r="Y40" s="45">
        <f t="shared" si="4"/>
        <v>-20563064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539</v>
      </c>
      <c r="D6" s="18"/>
      <c r="E6" s="19"/>
      <c r="F6" s="20"/>
      <c r="G6" s="20">
        <v>287</v>
      </c>
      <c r="H6" s="20"/>
      <c r="I6" s="20"/>
      <c r="J6" s="20">
        <v>287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287</v>
      </c>
      <c r="X6" s="20"/>
      <c r="Y6" s="20">
        <v>287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326881</v>
      </c>
      <c r="D7" s="18"/>
      <c r="E7" s="19">
        <v>161510960</v>
      </c>
      <c r="F7" s="20">
        <v>161510960</v>
      </c>
      <c r="G7" s="20">
        <v>21309</v>
      </c>
      <c r="H7" s="20"/>
      <c r="I7" s="20"/>
      <c r="J7" s="20">
        <v>21309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21309</v>
      </c>
      <c r="X7" s="20">
        <v>40377750</v>
      </c>
      <c r="Y7" s="20">
        <v>-40356441</v>
      </c>
      <c r="Z7" s="21">
        <v>-99.947225885543403</v>
      </c>
      <c r="AA7" s="22">
        <v>161510960</v>
      </c>
    </row>
    <row r="8" spans="1:27" x14ac:dyDescent="0.25">
      <c r="A8" s="23" t="s">
        <v>36</v>
      </c>
      <c r="B8" s="17" t="s">
        <v>32</v>
      </c>
      <c r="C8" s="18">
        <v>31739</v>
      </c>
      <c r="D8" s="18"/>
      <c r="E8" s="19">
        <v>26500</v>
      </c>
      <c r="F8" s="20">
        <v>26500</v>
      </c>
      <c r="G8" s="20">
        <v>1202</v>
      </c>
      <c r="H8" s="20"/>
      <c r="I8" s="20">
        <v>601</v>
      </c>
      <c r="J8" s="20">
        <v>1803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1803</v>
      </c>
      <c r="X8" s="20">
        <v>6900</v>
      </c>
      <c r="Y8" s="20">
        <v>-5097</v>
      </c>
      <c r="Z8" s="21">
        <v>-73.869565217391312</v>
      </c>
      <c r="AA8" s="22">
        <v>26500</v>
      </c>
    </row>
    <row r="9" spans="1:27" x14ac:dyDescent="0.25">
      <c r="A9" s="23" t="s">
        <v>37</v>
      </c>
      <c r="B9" s="17" t="s">
        <v>6</v>
      </c>
      <c r="C9" s="18">
        <v>567</v>
      </c>
      <c r="D9" s="18"/>
      <c r="E9" s="19">
        <v>58544710</v>
      </c>
      <c r="F9" s="20">
        <v>58544710</v>
      </c>
      <c r="G9" s="20">
        <v>601</v>
      </c>
      <c r="H9" s="20"/>
      <c r="I9" s="20"/>
      <c r="J9" s="20">
        <v>601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601</v>
      </c>
      <c r="X9" s="20">
        <v>14636100</v>
      </c>
      <c r="Y9" s="20">
        <v>-14635499</v>
      </c>
      <c r="Z9" s="21">
        <v>-99.995893714855725</v>
      </c>
      <c r="AA9" s="22">
        <v>58544710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-89589842</v>
      </c>
      <c r="D14" s="18"/>
      <c r="E14" s="19"/>
      <c r="F14" s="20"/>
      <c r="G14" s="20">
        <v>-908524</v>
      </c>
      <c r="H14" s="20"/>
      <c r="I14" s="20">
        <v>-9748714</v>
      </c>
      <c r="J14" s="20">
        <v>-10657238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-10657238</v>
      </c>
      <c r="X14" s="20"/>
      <c r="Y14" s="20">
        <v>-10657238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-89230116</v>
      </c>
      <c r="D17" s="26">
        <f>SUM(D6:D16)</f>
        <v>0</v>
      </c>
      <c r="E17" s="27">
        <f t="shared" si="0"/>
        <v>220082170</v>
      </c>
      <c r="F17" s="28">
        <f t="shared" si="0"/>
        <v>220082170</v>
      </c>
      <c r="G17" s="28">
        <f t="shared" si="0"/>
        <v>-885125</v>
      </c>
      <c r="H17" s="28">
        <f t="shared" si="0"/>
        <v>0</v>
      </c>
      <c r="I17" s="28">
        <f t="shared" si="0"/>
        <v>-9748113</v>
      </c>
      <c r="J17" s="28">
        <f t="shared" si="0"/>
        <v>-10633238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-10633238</v>
      </c>
      <c r="X17" s="28">
        <f t="shared" si="0"/>
        <v>55020750</v>
      </c>
      <c r="Y17" s="28">
        <f t="shared" si="0"/>
        <v>-65653988</v>
      </c>
      <c r="Z17" s="29">
        <f>+IF(X17&lt;&gt;0,+(Y17/X17)*100,0)</f>
        <v>-119.32586887674195</v>
      </c>
      <c r="AA17" s="30">
        <f>SUM(AA6:AA16)</f>
        <v>220082170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-132425594</v>
      </c>
      <c r="D26" s="18"/>
      <c r="E26" s="19"/>
      <c r="F26" s="20"/>
      <c r="G26" s="20">
        <v>-1392109</v>
      </c>
      <c r="H26" s="20"/>
      <c r="I26" s="20">
        <v>-9997741</v>
      </c>
      <c r="J26" s="20">
        <v>-11389850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-11389850</v>
      </c>
      <c r="X26" s="20"/>
      <c r="Y26" s="20">
        <v>-11389850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-132425594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-1392109</v>
      </c>
      <c r="H27" s="28">
        <f t="shared" si="1"/>
        <v>0</v>
      </c>
      <c r="I27" s="28">
        <f t="shared" si="1"/>
        <v>-9997741</v>
      </c>
      <c r="J27" s="28">
        <f t="shared" si="1"/>
        <v>-11389850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-11389850</v>
      </c>
      <c r="X27" s="28">
        <f t="shared" si="1"/>
        <v>0</v>
      </c>
      <c r="Y27" s="28">
        <f t="shared" si="1"/>
        <v>-11389850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-221655710</v>
      </c>
      <c r="D38" s="32">
        <f>+D17+D27+D36</f>
        <v>0</v>
      </c>
      <c r="E38" s="33">
        <f t="shared" si="3"/>
        <v>220082170</v>
      </c>
      <c r="F38" s="2">
        <f t="shared" si="3"/>
        <v>220082170</v>
      </c>
      <c r="G38" s="2">
        <f t="shared" si="3"/>
        <v>-2277234</v>
      </c>
      <c r="H38" s="2">
        <f t="shared" si="3"/>
        <v>0</v>
      </c>
      <c r="I38" s="2">
        <f t="shared" si="3"/>
        <v>-19745854</v>
      </c>
      <c r="J38" s="2">
        <f t="shared" si="3"/>
        <v>-22023088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-22023088</v>
      </c>
      <c r="X38" s="2">
        <f t="shared" si="3"/>
        <v>55020750</v>
      </c>
      <c r="Y38" s="2">
        <f t="shared" si="3"/>
        <v>-77043838</v>
      </c>
      <c r="Z38" s="34">
        <f>+IF(X38&lt;&gt;0,+(Y38/X38)*100,0)</f>
        <v>-140.02687713271811</v>
      </c>
      <c r="AA38" s="35">
        <f>+AA17+AA27+AA36</f>
        <v>220082170</v>
      </c>
    </row>
    <row r="39" spans="1:27" x14ac:dyDescent="0.25">
      <c r="A39" s="23" t="s">
        <v>61</v>
      </c>
      <c r="B39" s="17"/>
      <c r="C39" s="32">
        <v>257909</v>
      </c>
      <c r="D39" s="32"/>
      <c r="E39" s="33"/>
      <c r="F39" s="2"/>
      <c r="G39" s="2"/>
      <c r="H39" s="2">
        <f>+G40+H60</f>
        <v>-2277234</v>
      </c>
      <c r="I39" s="2">
        <f>+H40+I60</f>
        <v>-2277234</v>
      </c>
      <c r="J39" s="2">
        <f>+G39</f>
        <v>0</v>
      </c>
      <c r="K39" s="2">
        <f>+I40+K60</f>
        <v>-22023088</v>
      </c>
      <c r="L39" s="2">
        <f>+K40+L60</f>
        <v>-22023088</v>
      </c>
      <c r="M39" s="2">
        <f>+L40+M60</f>
        <v>-22023088</v>
      </c>
      <c r="N39" s="2">
        <f>+K39</f>
        <v>-22023088</v>
      </c>
      <c r="O39" s="2">
        <f>+M40+O60</f>
        <v>-22023088</v>
      </c>
      <c r="P39" s="2">
        <f>+O40+P60</f>
        <v>-22023088</v>
      </c>
      <c r="Q39" s="2">
        <f>+P40+Q60</f>
        <v>-22023088</v>
      </c>
      <c r="R39" s="2">
        <f>+O39</f>
        <v>-22023088</v>
      </c>
      <c r="S39" s="2">
        <f>+Q40+S60</f>
        <v>-22023088</v>
      </c>
      <c r="T39" s="2">
        <f>+S40+T60</f>
        <v>-22023088</v>
      </c>
      <c r="U39" s="2">
        <f>+T40+U60</f>
        <v>-22023088</v>
      </c>
      <c r="V39" s="2">
        <f>+S39</f>
        <v>-22023088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-221397801</v>
      </c>
      <c r="D40" s="43">
        <f t="shared" ref="D40:AA40" si="4">+D38+D39</f>
        <v>0</v>
      </c>
      <c r="E40" s="44">
        <f t="shared" si="4"/>
        <v>220082170</v>
      </c>
      <c r="F40" s="45">
        <f t="shared" si="4"/>
        <v>220082170</v>
      </c>
      <c r="G40" s="45">
        <f t="shared" si="4"/>
        <v>-2277234</v>
      </c>
      <c r="H40" s="45">
        <f t="shared" si="4"/>
        <v>-2277234</v>
      </c>
      <c r="I40" s="45">
        <f t="shared" si="4"/>
        <v>-22023088</v>
      </c>
      <c r="J40" s="45">
        <f>+I40</f>
        <v>-22023088</v>
      </c>
      <c r="K40" s="45">
        <f t="shared" si="4"/>
        <v>-22023088</v>
      </c>
      <c r="L40" s="45">
        <f t="shared" si="4"/>
        <v>-22023088</v>
      </c>
      <c r="M40" s="45">
        <f t="shared" si="4"/>
        <v>-22023088</v>
      </c>
      <c r="N40" s="45">
        <f>+M40</f>
        <v>-22023088</v>
      </c>
      <c r="O40" s="45">
        <f t="shared" si="4"/>
        <v>-22023088</v>
      </c>
      <c r="P40" s="45">
        <f t="shared" si="4"/>
        <v>-22023088</v>
      </c>
      <c r="Q40" s="45">
        <f t="shared" si="4"/>
        <v>-22023088</v>
      </c>
      <c r="R40" s="45">
        <f>+Q40</f>
        <v>-22023088</v>
      </c>
      <c r="S40" s="45">
        <f t="shared" si="4"/>
        <v>-22023088</v>
      </c>
      <c r="T40" s="45">
        <f t="shared" si="4"/>
        <v>-22023088</v>
      </c>
      <c r="U40" s="45">
        <f t="shared" si="4"/>
        <v>-22023088</v>
      </c>
      <c r="V40" s="45">
        <f>+U40</f>
        <v>-22023088</v>
      </c>
      <c r="W40" s="45">
        <f>+V40</f>
        <v>-22023088</v>
      </c>
      <c r="X40" s="45">
        <f t="shared" si="4"/>
        <v>55020750</v>
      </c>
      <c r="Y40" s="45">
        <f t="shared" si="4"/>
        <v>-77043838</v>
      </c>
      <c r="Z40" s="46">
        <f>+IF(X40&lt;&gt;0,+(Y40/X40)*100,0)</f>
        <v>-140.02687713271811</v>
      </c>
      <c r="AA40" s="47">
        <f t="shared" si="4"/>
        <v>220082170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4489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-3218052</v>
      </c>
      <c r="D14" s="18"/>
      <c r="E14" s="19"/>
      <c r="F14" s="20"/>
      <c r="G14" s="20">
        <v>-28057</v>
      </c>
      <c r="H14" s="20">
        <v>-112126</v>
      </c>
      <c r="I14" s="20">
        <v>-428899</v>
      </c>
      <c r="J14" s="20">
        <v>-569082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-569082</v>
      </c>
      <c r="X14" s="20"/>
      <c r="Y14" s="20">
        <v>-569082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-3213563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-28057</v>
      </c>
      <c r="H17" s="28">
        <f t="shared" si="0"/>
        <v>-112126</v>
      </c>
      <c r="I17" s="28">
        <f t="shared" si="0"/>
        <v>-428899</v>
      </c>
      <c r="J17" s="28">
        <f t="shared" si="0"/>
        <v>-569082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-569082</v>
      </c>
      <c r="X17" s="28">
        <f t="shared" si="0"/>
        <v>0</v>
      </c>
      <c r="Y17" s="28">
        <f t="shared" si="0"/>
        <v>-569082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-1061035</v>
      </c>
      <c r="D26" s="18"/>
      <c r="E26" s="19"/>
      <c r="F26" s="20"/>
      <c r="G26" s="20"/>
      <c r="H26" s="20">
        <v>-13589</v>
      </c>
      <c r="I26" s="20">
        <v>-36438</v>
      </c>
      <c r="J26" s="20">
        <v>-50027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-50027</v>
      </c>
      <c r="X26" s="20"/>
      <c r="Y26" s="20">
        <v>-50027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-1061035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-13589</v>
      </c>
      <c r="I27" s="28">
        <f t="shared" si="1"/>
        <v>-36438</v>
      </c>
      <c r="J27" s="28">
        <f t="shared" si="1"/>
        <v>-50027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-50027</v>
      </c>
      <c r="X27" s="28">
        <f t="shared" si="1"/>
        <v>0</v>
      </c>
      <c r="Y27" s="28">
        <f t="shared" si="1"/>
        <v>-50027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-4274598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-28057</v>
      </c>
      <c r="H38" s="2">
        <f t="shared" si="3"/>
        <v>-125715</v>
      </c>
      <c r="I38" s="2">
        <f t="shared" si="3"/>
        <v>-465337</v>
      </c>
      <c r="J38" s="2">
        <f t="shared" si="3"/>
        <v>-619109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-619109</v>
      </c>
      <c r="X38" s="2">
        <f t="shared" si="3"/>
        <v>0</v>
      </c>
      <c r="Y38" s="2">
        <f t="shared" si="3"/>
        <v>-619109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-28057</v>
      </c>
      <c r="I39" s="2">
        <f>+H40+I60</f>
        <v>-153772</v>
      </c>
      <c r="J39" s="2">
        <f>+G39</f>
        <v>0</v>
      </c>
      <c r="K39" s="2">
        <f>+I40+K60</f>
        <v>-619109</v>
      </c>
      <c r="L39" s="2">
        <f>+K40+L60</f>
        <v>-619109</v>
      </c>
      <c r="M39" s="2">
        <f>+L40+M60</f>
        <v>-619109</v>
      </c>
      <c r="N39" s="2">
        <f>+K39</f>
        <v>-619109</v>
      </c>
      <c r="O39" s="2">
        <f>+M40+O60</f>
        <v>-619109</v>
      </c>
      <c r="P39" s="2">
        <f>+O40+P60</f>
        <v>-619109</v>
      </c>
      <c r="Q39" s="2">
        <f>+P40+Q60</f>
        <v>-619109</v>
      </c>
      <c r="R39" s="2">
        <f>+O39</f>
        <v>-619109</v>
      </c>
      <c r="S39" s="2">
        <f>+Q40+S60</f>
        <v>-619109</v>
      </c>
      <c r="T39" s="2">
        <f>+S40+T60</f>
        <v>-619109</v>
      </c>
      <c r="U39" s="2">
        <f>+T40+U60</f>
        <v>-619109</v>
      </c>
      <c r="V39" s="2">
        <f>+S39</f>
        <v>-619109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-4274598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-28057</v>
      </c>
      <c r="H40" s="45">
        <f t="shared" si="4"/>
        <v>-153772</v>
      </c>
      <c r="I40" s="45">
        <f t="shared" si="4"/>
        <v>-619109</v>
      </c>
      <c r="J40" s="45">
        <f>+I40</f>
        <v>-619109</v>
      </c>
      <c r="K40" s="45">
        <f t="shared" si="4"/>
        <v>-619109</v>
      </c>
      <c r="L40" s="45">
        <f t="shared" si="4"/>
        <v>-619109</v>
      </c>
      <c r="M40" s="45">
        <f t="shared" si="4"/>
        <v>-619109</v>
      </c>
      <c r="N40" s="45">
        <f>+M40</f>
        <v>-619109</v>
      </c>
      <c r="O40" s="45">
        <f t="shared" si="4"/>
        <v>-619109</v>
      </c>
      <c r="P40" s="45">
        <f t="shared" si="4"/>
        <v>-619109</v>
      </c>
      <c r="Q40" s="45">
        <f t="shared" si="4"/>
        <v>-619109</v>
      </c>
      <c r="R40" s="45">
        <f>+Q40</f>
        <v>-619109</v>
      </c>
      <c r="S40" s="45">
        <f t="shared" si="4"/>
        <v>-619109</v>
      </c>
      <c r="T40" s="45">
        <f t="shared" si="4"/>
        <v>-619109</v>
      </c>
      <c r="U40" s="45">
        <f t="shared" si="4"/>
        <v>-619109</v>
      </c>
      <c r="V40" s="45">
        <f>+U40</f>
        <v>-619109</v>
      </c>
      <c r="W40" s="45">
        <f>+V40</f>
        <v>-619109</v>
      </c>
      <c r="X40" s="45">
        <f t="shared" si="4"/>
        <v>0</v>
      </c>
      <c r="Y40" s="45">
        <f t="shared" si="4"/>
        <v>-619109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69897006</v>
      </c>
      <c r="F7" s="20">
        <v>69897006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17474250</v>
      </c>
      <c r="Y7" s="20">
        <v>-17474250</v>
      </c>
      <c r="Z7" s="21">
        <v>-100</v>
      </c>
      <c r="AA7" s="22">
        <v>69897006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11344639</v>
      </c>
      <c r="F9" s="20">
        <v>11344639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8508480</v>
      </c>
      <c r="Y9" s="20">
        <v>-8508480</v>
      </c>
      <c r="Z9" s="21">
        <v>-100</v>
      </c>
      <c r="AA9" s="22">
        <v>11344639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-5052450</v>
      </c>
      <c r="D14" s="18"/>
      <c r="E14" s="19"/>
      <c r="F14" s="20"/>
      <c r="G14" s="20">
        <v>-2887</v>
      </c>
      <c r="H14" s="20">
        <v>17402</v>
      </c>
      <c r="I14" s="20">
        <v>186332</v>
      </c>
      <c r="J14" s="20">
        <v>200847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200847</v>
      </c>
      <c r="X14" s="20"/>
      <c r="Y14" s="20">
        <v>200847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-1879746</v>
      </c>
      <c r="F15" s="20">
        <v>-1879746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-469935</v>
      </c>
      <c r="Y15" s="20">
        <v>469935</v>
      </c>
      <c r="Z15" s="21">
        <v>-100</v>
      </c>
      <c r="AA15" s="22">
        <v>-1879746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-5052450</v>
      </c>
      <c r="D17" s="26">
        <f>SUM(D6:D16)</f>
        <v>0</v>
      </c>
      <c r="E17" s="27">
        <f t="shared" si="0"/>
        <v>79361899</v>
      </c>
      <c r="F17" s="28">
        <f t="shared" si="0"/>
        <v>79361899</v>
      </c>
      <c r="G17" s="28">
        <f t="shared" si="0"/>
        <v>-2887</v>
      </c>
      <c r="H17" s="28">
        <f t="shared" si="0"/>
        <v>17402</v>
      </c>
      <c r="I17" s="28">
        <f t="shared" si="0"/>
        <v>186332</v>
      </c>
      <c r="J17" s="28">
        <f t="shared" si="0"/>
        <v>200847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200847</v>
      </c>
      <c r="X17" s="28">
        <f t="shared" si="0"/>
        <v>25512795</v>
      </c>
      <c r="Y17" s="28">
        <f t="shared" si="0"/>
        <v>-25311948</v>
      </c>
      <c r="Z17" s="29">
        <f>+IF(X17&lt;&gt;0,+(Y17/X17)*100,0)</f>
        <v>-99.212759715272284</v>
      </c>
      <c r="AA17" s="30">
        <f>SUM(AA6:AA16)</f>
        <v>79361899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-13510319</v>
      </c>
      <c r="D26" s="18"/>
      <c r="E26" s="19">
        <v>-17896452</v>
      </c>
      <c r="F26" s="20">
        <v>-18759122</v>
      </c>
      <c r="G26" s="20">
        <v>-1822565</v>
      </c>
      <c r="H26" s="20"/>
      <c r="I26" s="20">
        <v>-523053</v>
      </c>
      <c r="J26" s="20">
        <v>-2345618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-2345618</v>
      </c>
      <c r="X26" s="20">
        <v>-4689765</v>
      </c>
      <c r="Y26" s="20">
        <v>2344147</v>
      </c>
      <c r="Z26" s="21">
        <v>-49.984316911401741</v>
      </c>
      <c r="AA26" s="22">
        <v>-18759122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-13510319</v>
      </c>
      <c r="D27" s="26">
        <f>SUM(D21:D26)</f>
        <v>0</v>
      </c>
      <c r="E27" s="27">
        <f t="shared" si="1"/>
        <v>-17896452</v>
      </c>
      <c r="F27" s="28">
        <f t="shared" si="1"/>
        <v>-18759122</v>
      </c>
      <c r="G27" s="28">
        <f t="shared" si="1"/>
        <v>-1822565</v>
      </c>
      <c r="H27" s="28">
        <f t="shared" si="1"/>
        <v>0</v>
      </c>
      <c r="I27" s="28">
        <f t="shared" si="1"/>
        <v>-523053</v>
      </c>
      <c r="J27" s="28">
        <f t="shared" si="1"/>
        <v>-2345618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-2345618</v>
      </c>
      <c r="X27" s="28">
        <f t="shared" si="1"/>
        <v>-4689765</v>
      </c>
      <c r="Y27" s="28">
        <f t="shared" si="1"/>
        <v>2344147</v>
      </c>
      <c r="Z27" s="29">
        <f>+IF(X27&lt;&gt;0,+(Y27/X27)*100,0)</f>
        <v>-49.984316911401741</v>
      </c>
      <c r="AA27" s="30">
        <f>SUM(AA21:AA26)</f>
        <v>-18759122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-18562769</v>
      </c>
      <c r="D38" s="32">
        <f>+D17+D27+D36</f>
        <v>0</v>
      </c>
      <c r="E38" s="33">
        <f t="shared" si="3"/>
        <v>61465447</v>
      </c>
      <c r="F38" s="2">
        <f t="shared" si="3"/>
        <v>60602777</v>
      </c>
      <c r="G38" s="2">
        <f t="shared" si="3"/>
        <v>-1825452</v>
      </c>
      <c r="H38" s="2">
        <f t="shared" si="3"/>
        <v>17402</v>
      </c>
      <c r="I38" s="2">
        <f t="shared" si="3"/>
        <v>-336721</v>
      </c>
      <c r="J38" s="2">
        <f t="shared" si="3"/>
        <v>-2144771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-2144771</v>
      </c>
      <c r="X38" s="2">
        <f t="shared" si="3"/>
        <v>20823030</v>
      </c>
      <c r="Y38" s="2">
        <f t="shared" si="3"/>
        <v>-22967801</v>
      </c>
      <c r="Z38" s="34">
        <f>+IF(X38&lt;&gt;0,+(Y38/X38)*100,0)</f>
        <v>-110.29999476541118</v>
      </c>
      <c r="AA38" s="35">
        <f>+AA17+AA27+AA36</f>
        <v>60602777</v>
      </c>
    </row>
    <row r="39" spans="1:27" x14ac:dyDescent="0.25">
      <c r="A39" s="23" t="s">
        <v>61</v>
      </c>
      <c r="B39" s="17"/>
      <c r="C39" s="32">
        <v>-14240718</v>
      </c>
      <c r="D39" s="32"/>
      <c r="E39" s="33">
        <v>42365901</v>
      </c>
      <c r="F39" s="2">
        <v>42365901</v>
      </c>
      <c r="G39" s="2"/>
      <c r="H39" s="2">
        <f>+G40+H60</f>
        <v>-1825452</v>
      </c>
      <c r="I39" s="2">
        <f>+H40+I60</f>
        <v>-34611539</v>
      </c>
      <c r="J39" s="2">
        <f>+G39</f>
        <v>0</v>
      </c>
      <c r="K39" s="2">
        <f>+I40+K60</f>
        <v>-34948260</v>
      </c>
      <c r="L39" s="2">
        <f>+K40+L60</f>
        <v>-34948260</v>
      </c>
      <c r="M39" s="2">
        <f>+L40+M60</f>
        <v>-34948260</v>
      </c>
      <c r="N39" s="2">
        <f>+K39</f>
        <v>-34948260</v>
      </c>
      <c r="O39" s="2">
        <f>+M40+O60</f>
        <v>-34948260</v>
      </c>
      <c r="P39" s="2">
        <f>+O40+P60</f>
        <v>-34948260</v>
      </c>
      <c r="Q39" s="2">
        <f>+P40+Q60</f>
        <v>-34948260</v>
      </c>
      <c r="R39" s="2">
        <f>+O39</f>
        <v>-34948260</v>
      </c>
      <c r="S39" s="2">
        <f>+Q40+S60</f>
        <v>-34948260</v>
      </c>
      <c r="T39" s="2">
        <f>+S40+T60</f>
        <v>-34948260</v>
      </c>
      <c r="U39" s="2">
        <f>+T40+U60</f>
        <v>-34948260</v>
      </c>
      <c r="V39" s="2">
        <f>+S39</f>
        <v>-34948260</v>
      </c>
      <c r="W39" s="2">
        <f>+G39</f>
        <v>0</v>
      </c>
      <c r="X39" s="2">
        <v>42365901</v>
      </c>
      <c r="Y39" s="2">
        <f>+W39-X39</f>
        <v>-42365901</v>
      </c>
      <c r="Z39" s="34">
        <f>+IF(X39&lt;&gt;0,+(Y39/X39)*100,0)</f>
        <v>-100</v>
      </c>
      <c r="AA39" s="35">
        <v>42365901</v>
      </c>
    </row>
    <row r="40" spans="1:27" x14ac:dyDescent="0.25">
      <c r="A40" s="41" t="s">
        <v>63</v>
      </c>
      <c r="B40" s="42" t="s">
        <v>62</v>
      </c>
      <c r="C40" s="43">
        <f>+C38+C39</f>
        <v>-32803487</v>
      </c>
      <c r="D40" s="43">
        <f t="shared" ref="D40:AA40" si="4">+D38+D39</f>
        <v>0</v>
      </c>
      <c r="E40" s="44">
        <f t="shared" si="4"/>
        <v>103831348</v>
      </c>
      <c r="F40" s="45">
        <f t="shared" si="4"/>
        <v>102968678</v>
      </c>
      <c r="G40" s="45">
        <f t="shared" si="4"/>
        <v>-1825452</v>
      </c>
      <c r="H40" s="45">
        <f t="shared" si="4"/>
        <v>-1808050</v>
      </c>
      <c r="I40" s="45">
        <f t="shared" si="4"/>
        <v>-34948260</v>
      </c>
      <c r="J40" s="45">
        <f>+I40</f>
        <v>-34948260</v>
      </c>
      <c r="K40" s="45">
        <f t="shared" si="4"/>
        <v>-34948260</v>
      </c>
      <c r="L40" s="45">
        <f t="shared" si="4"/>
        <v>-34948260</v>
      </c>
      <c r="M40" s="45">
        <f t="shared" si="4"/>
        <v>-34948260</v>
      </c>
      <c r="N40" s="45">
        <f>+M40</f>
        <v>-34948260</v>
      </c>
      <c r="O40" s="45">
        <f t="shared" si="4"/>
        <v>-34948260</v>
      </c>
      <c r="P40" s="45">
        <f t="shared" si="4"/>
        <v>-34948260</v>
      </c>
      <c r="Q40" s="45">
        <f t="shared" si="4"/>
        <v>-34948260</v>
      </c>
      <c r="R40" s="45">
        <f>+Q40</f>
        <v>-34948260</v>
      </c>
      <c r="S40" s="45">
        <f t="shared" si="4"/>
        <v>-34948260</v>
      </c>
      <c r="T40" s="45">
        <f t="shared" si="4"/>
        <v>-34948260</v>
      </c>
      <c r="U40" s="45">
        <f t="shared" si="4"/>
        <v>-34948260</v>
      </c>
      <c r="V40" s="45">
        <f>+U40</f>
        <v>-34948260</v>
      </c>
      <c r="W40" s="45">
        <f>+V40</f>
        <v>-34948260</v>
      </c>
      <c r="X40" s="45">
        <f t="shared" si="4"/>
        <v>63188931</v>
      </c>
      <c r="Y40" s="45">
        <f t="shared" si="4"/>
        <v>-65333702</v>
      </c>
      <c r="Z40" s="46">
        <f>+IF(X40&lt;&gt;0,+(Y40/X40)*100,0)</f>
        <v>-103.3942194717616</v>
      </c>
      <c r="AA40" s="47">
        <f t="shared" si="4"/>
        <v>102968678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-32803489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94853</v>
      </c>
      <c r="D7" s="18"/>
      <c r="E7" s="19">
        <v>27777948</v>
      </c>
      <c r="F7" s="20">
        <v>27777948</v>
      </c>
      <c r="G7" s="20">
        <v>1505807</v>
      </c>
      <c r="H7" s="20">
        <v>2798426</v>
      </c>
      <c r="I7" s="20">
        <v>2250030</v>
      </c>
      <c r="J7" s="20">
        <v>6554263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6554263</v>
      </c>
      <c r="X7" s="20">
        <v>13474021</v>
      </c>
      <c r="Y7" s="20">
        <v>-6919758</v>
      </c>
      <c r="Z7" s="21">
        <v>-51.356295199480542</v>
      </c>
      <c r="AA7" s="22">
        <v>27777948</v>
      </c>
    </row>
    <row r="8" spans="1:27" x14ac:dyDescent="0.25">
      <c r="A8" s="23" t="s">
        <v>36</v>
      </c>
      <c r="B8" s="17" t="s">
        <v>32</v>
      </c>
      <c r="C8" s="18">
        <v>987396</v>
      </c>
      <c r="D8" s="18"/>
      <c r="E8" s="19">
        <v>29980</v>
      </c>
      <c r="F8" s="20">
        <v>29980</v>
      </c>
      <c r="G8" s="20">
        <v>162828</v>
      </c>
      <c r="H8" s="20">
        <v>624</v>
      </c>
      <c r="I8" s="20">
        <v>1247</v>
      </c>
      <c r="J8" s="20">
        <v>164699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164699</v>
      </c>
      <c r="X8" s="20">
        <v>23101</v>
      </c>
      <c r="Y8" s="20">
        <v>141598</v>
      </c>
      <c r="Z8" s="21">
        <v>612.95182026752093</v>
      </c>
      <c r="AA8" s="22">
        <v>29980</v>
      </c>
    </row>
    <row r="9" spans="1:27" x14ac:dyDescent="0.25">
      <c r="A9" s="23" t="s">
        <v>37</v>
      </c>
      <c r="B9" s="17" t="s">
        <v>6</v>
      </c>
      <c r="C9" s="18">
        <v>21401182</v>
      </c>
      <c r="D9" s="18"/>
      <c r="E9" s="19">
        <v>21179160</v>
      </c>
      <c r="F9" s="20">
        <v>21179160</v>
      </c>
      <c r="G9" s="20">
        <v>8824737</v>
      </c>
      <c r="H9" s="20"/>
      <c r="I9" s="20"/>
      <c r="J9" s="20">
        <v>8824737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8824737</v>
      </c>
      <c r="X9" s="20">
        <v>8451974</v>
      </c>
      <c r="Y9" s="20">
        <v>372763</v>
      </c>
      <c r="Z9" s="21">
        <v>4.4103661464173927</v>
      </c>
      <c r="AA9" s="22">
        <v>21179160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24136609</v>
      </c>
      <c r="F10" s="20">
        <v>24136609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3541672</v>
      </c>
      <c r="Y10" s="20">
        <v>-3541672</v>
      </c>
      <c r="Z10" s="21">
        <v>-100</v>
      </c>
      <c r="AA10" s="22">
        <v>24136609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-34791195</v>
      </c>
      <c r="D14" s="18"/>
      <c r="E14" s="19">
        <v>-71622525</v>
      </c>
      <c r="F14" s="20">
        <v>-71622525</v>
      </c>
      <c r="G14" s="20">
        <v>-2147118</v>
      </c>
      <c r="H14" s="20">
        <v>-2744567</v>
      </c>
      <c r="I14" s="20">
        <v>-2307674</v>
      </c>
      <c r="J14" s="20">
        <v>-7199359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-7199359</v>
      </c>
      <c r="X14" s="20">
        <v>-14568015</v>
      </c>
      <c r="Y14" s="20">
        <v>7368656</v>
      </c>
      <c r="Z14" s="21">
        <v>-50.581057199625349</v>
      </c>
      <c r="AA14" s="22">
        <v>-71622525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-7693092</v>
      </c>
      <c r="F15" s="20">
        <v>-7693092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-444645</v>
      </c>
      <c r="Y15" s="20">
        <v>444645</v>
      </c>
      <c r="Z15" s="21">
        <v>-100</v>
      </c>
      <c r="AA15" s="22">
        <v>-7693092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-12307764</v>
      </c>
      <c r="D17" s="26">
        <f>SUM(D6:D16)</f>
        <v>0</v>
      </c>
      <c r="E17" s="27">
        <f t="shared" si="0"/>
        <v>-6191920</v>
      </c>
      <c r="F17" s="28">
        <f t="shared" si="0"/>
        <v>-6191920</v>
      </c>
      <c r="G17" s="28">
        <f t="shared" si="0"/>
        <v>8346254</v>
      </c>
      <c r="H17" s="28">
        <f t="shared" si="0"/>
        <v>54483</v>
      </c>
      <c r="I17" s="28">
        <f t="shared" si="0"/>
        <v>-56397</v>
      </c>
      <c r="J17" s="28">
        <f t="shared" si="0"/>
        <v>8344340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8344340</v>
      </c>
      <c r="X17" s="28">
        <f t="shared" si="0"/>
        <v>10478108</v>
      </c>
      <c r="Y17" s="28">
        <f t="shared" si="0"/>
        <v>-2133768</v>
      </c>
      <c r="Z17" s="29">
        <f>+IF(X17&lt;&gt;0,+(Y17/X17)*100,0)</f>
        <v>-20.364058091403525</v>
      </c>
      <c r="AA17" s="30">
        <f>SUM(AA6:AA16)</f>
        <v>-6191920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-9279339</v>
      </c>
      <c r="D26" s="18"/>
      <c r="E26" s="19">
        <v>-13513959</v>
      </c>
      <c r="F26" s="20">
        <v>-13578477</v>
      </c>
      <c r="G26" s="20">
        <v>-1530221</v>
      </c>
      <c r="H26" s="20">
        <v>-970467</v>
      </c>
      <c r="I26" s="20">
        <v>-1192364</v>
      </c>
      <c r="J26" s="20">
        <v>-3693052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-3693052</v>
      </c>
      <c r="X26" s="20">
        <v>-3186120</v>
      </c>
      <c r="Y26" s="20">
        <v>-506932</v>
      </c>
      <c r="Z26" s="21">
        <v>15.910637389677726</v>
      </c>
      <c r="AA26" s="22">
        <v>-13578477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-9279339</v>
      </c>
      <c r="D27" s="26">
        <f>SUM(D21:D26)</f>
        <v>0</v>
      </c>
      <c r="E27" s="27">
        <f t="shared" si="1"/>
        <v>-13513959</v>
      </c>
      <c r="F27" s="28">
        <f t="shared" si="1"/>
        <v>-13578477</v>
      </c>
      <c r="G27" s="28">
        <f t="shared" si="1"/>
        <v>-1530221</v>
      </c>
      <c r="H27" s="28">
        <f t="shared" si="1"/>
        <v>-970467</v>
      </c>
      <c r="I27" s="28">
        <f t="shared" si="1"/>
        <v>-1192364</v>
      </c>
      <c r="J27" s="28">
        <f t="shared" si="1"/>
        <v>-3693052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-3693052</v>
      </c>
      <c r="X27" s="28">
        <f t="shared" si="1"/>
        <v>-3186120</v>
      </c>
      <c r="Y27" s="28">
        <f t="shared" si="1"/>
        <v>-506932</v>
      </c>
      <c r="Z27" s="29">
        <f>+IF(X27&lt;&gt;0,+(Y27/X27)*100,0)</f>
        <v>15.910637389677726</v>
      </c>
      <c r="AA27" s="30">
        <f>SUM(AA21:AA26)</f>
        <v>-13578477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>
        <v>20505000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5397942</v>
      </c>
      <c r="Y31" s="20">
        <v>-5397942</v>
      </c>
      <c r="Z31" s="21">
        <v>-100</v>
      </c>
      <c r="AA31" s="22">
        <v>20505000</v>
      </c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20505000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5397942</v>
      </c>
      <c r="Y36" s="28">
        <f t="shared" si="2"/>
        <v>-5397942</v>
      </c>
      <c r="Z36" s="29">
        <f>+IF(X36&lt;&gt;0,+(Y36/X36)*100,0)</f>
        <v>-100</v>
      </c>
      <c r="AA36" s="30">
        <f>SUM(AA31:AA35)</f>
        <v>20505000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-21587103</v>
      </c>
      <c r="D38" s="32">
        <f>+D17+D27+D36</f>
        <v>0</v>
      </c>
      <c r="E38" s="33">
        <f t="shared" si="3"/>
        <v>-19705879</v>
      </c>
      <c r="F38" s="2">
        <f t="shared" si="3"/>
        <v>734603</v>
      </c>
      <c r="G38" s="2">
        <f t="shared" si="3"/>
        <v>6816033</v>
      </c>
      <c r="H38" s="2">
        <f t="shared" si="3"/>
        <v>-915984</v>
      </c>
      <c r="I38" s="2">
        <f t="shared" si="3"/>
        <v>-1248761</v>
      </c>
      <c r="J38" s="2">
        <f t="shared" si="3"/>
        <v>4651288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4651288</v>
      </c>
      <c r="X38" s="2">
        <f t="shared" si="3"/>
        <v>12689930</v>
      </c>
      <c r="Y38" s="2">
        <f t="shared" si="3"/>
        <v>-8038642</v>
      </c>
      <c r="Z38" s="34">
        <f>+IF(X38&lt;&gt;0,+(Y38/X38)*100,0)</f>
        <v>-63.346622085385818</v>
      </c>
      <c r="AA38" s="35">
        <f>+AA17+AA27+AA36</f>
        <v>734603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6816033</v>
      </c>
      <c r="I39" s="2">
        <f>+H40+I60</f>
        <v>5900049</v>
      </c>
      <c r="J39" s="2">
        <f>+G39</f>
        <v>0</v>
      </c>
      <c r="K39" s="2">
        <f>+I40+K60</f>
        <v>4651288</v>
      </c>
      <c r="L39" s="2">
        <f>+K40+L60</f>
        <v>4651288</v>
      </c>
      <c r="M39" s="2">
        <f>+L40+M60</f>
        <v>4651288</v>
      </c>
      <c r="N39" s="2">
        <f>+K39</f>
        <v>4651288</v>
      </c>
      <c r="O39" s="2">
        <f>+M40+O60</f>
        <v>4651288</v>
      </c>
      <c r="P39" s="2">
        <f>+O40+P60</f>
        <v>4651288</v>
      </c>
      <c r="Q39" s="2">
        <f>+P40+Q60</f>
        <v>4651288</v>
      </c>
      <c r="R39" s="2">
        <f>+O39</f>
        <v>4651288</v>
      </c>
      <c r="S39" s="2">
        <f>+Q40+S60</f>
        <v>4651288</v>
      </c>
      <c r="T39" s="2">
        <f>+S40+T60</f>
        <v>4651288</v>
      </c>
      <c r="U39" s="2">
        <f>+T40+U60</f>
        <v>4651288</v>
      </c>
      <c r="V39" s="2">
        <f>+S39</f>
        <v>4651288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-21587103</v>
      </c>
      <c r="D40" s="43">
        <f t="shared" ref="D40:AA40" si="4">+D38+D39</f>
        <v>0</v>
      </c>
      <c r="E40" s="44">
        <f t="shared" si="4"/>
        <v>-19705879</v>
      </c>
      <c r="F40" s="45">
        <f t="shared" si="4"/>
        <v>734603</v>
      </c>
      <c r="G40" s="45">
        <f t="shared" si="4"/>
        <v>6816033</v>
      </c>
      <c r="H40" s="45">
        <f t="shared" si="4"/>
        <v>5900049</v>
      </c>
      <c r="I40" s="45">
        <f t="shared" si="4"/>
        <v>4651288</v>
      </c>
      <c r="J40" s="45">
        <f>+I40</f>
        <v>4651288</v>
      </c>
      <c r="K40" s="45">
        <f t="shared" si="4"/>
        <v>4651288</v>
      </c>
      <c r="L40" s="45">
        <f t="shared" si="4"/>
        <v>4651288</v>
      </c>
      <c r="M40" s="45">
        <f t="shared" si="4"/>
        <v>4651288</v>
      </c>
      <c r="N40" s="45">
        <f>+M40</f>
        <v>4651288</v>
      </c>
      <c r="O40" s="45">
        <f t="shared" si="4"/>
        <v>4651288</v>
      </c>
      <c r="P40" s="45">
        <f t="shared" si="4"/>
        <v>4651288</v>
      </c>
      <c r="Q40" s="45">
        <f t="shared" si="4"/>
        <v>4651288</v>
      </c>
      <c r="R40" s="45">
        <f>+Q40</f>
        <v>4651288</v>
      </c>
      <c r="S40" s="45">
        <f t="shared" si="4"/>
        <v>4651288</v>
      </c>
      <c r="T40" s="45">
        <f t="shared" si="4"/>
        <v>4651288</v>
      </c>
      <c r="U40" s="45">
        <f t="shared" si="4"/>
        <v>4651288</v>
      </c>
      <c r="V40" s="45">
        <f>+U40</f>
        <v>4651288</v>
      </c>
      <c r="W40" s="45">
        <f>+V40</f>
        <v>4651288</v>
      </c>
      <c r="X40" s="45">
        <f t="shared" si="4"/>
        <v>12689930</v>
      </c>
      <c r="Y40" s="45">
        <f t="shared" si="4"/>
        <v>-8038642</v>
      </c>
      <c r="Z40" s="46">
        <f>+IF(X40&lt;&gt;0,+(Y40/X40)*100,0)</f>
        <v>-63.346622085385818</v>
      </c>
      <c r="AA40" s="47">
        <f t="shared" si="4"/>
        <v>734603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2313223</v>
      </c>
      <c r="D7" s="18"/>
      <c r="E7" s="19">
        <v>2200224</v>
      </c>
      <c r="F7" s="20">
        <v>2200224</v>
      </c>
      <c r="G7" s="20">
        <v>181218</v>
      </c>
      <c r="H7" s="20">
        <v>140176</v>
      </c>
      <c r="I7" s="20">
        <v>32661</v>
      </c>
      <c r="J7" s="20">
        <v>354055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354055</v>
      </c>
      <c r="X7" s="20">
        <v>550056</v>
      </c>
      <c r="Y7" s="20">
        <v>-196001</v>
      </c>
      <c r="Z7" s="21">
        <v>-35.632917375685388</v>
      </c>
      <c r="AA7" s="22">
        <v>2200224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1437288</v>
      </c>
      <c r="F9" s="20">
        <v>1437288</v>
      </c>
      <c r="G9" s="20"/>
      <c r="H9" s="20">
        <v>94999</v>
      </c>
      <c r="I9" s="20">
        <v>184647</v>
      </c>
      <c r="J9" s="20">
        <v>279646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279646</v>
      </c>
      <c r="X9" s="20">
        <v>359322</v>
      </c>
      <c r="Y9" s="20">
        <v>-79676</v>
      </c>
      <c r="Z9" s="21">
        <v>-22.173983223960679</v>
      </c>
      <c r="AA9" s="22">
        <v>1437288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-353041</v>
      </c>
      <c r="D14" s="18"/>
      <c r="E14" s="19">
        <v>-1763448</v>
      </c>
      <c r="F14" s="20">
        <v>-1763448</v>
      </c>
      <c r="G14" s="20"/>
      <c r="H14" s="20">
        <v>-23618</v>
      </c>
      <c r="I14" s="20">
        <v>-22694</v>
      </c>
      <c r="J14" s="20">
        <v>-46312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-46312</v>
      </c>
      <c r="X14" s="20">
        <v>-440862</v>
      </c>
      <c r="Y14" s="20">
        <v>394550</v>
      </c>
      <c r="Z14" s="21">
        <v>-89.495125458760342</v>
      </c>
      <c r="AA14" s="22">
        <v>-1763448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1960182</v>
      </c>
      <c r="D17" s="26">
        <f>SUM(D6:D16)</f>
        <v>0</v>
      </c>
      <c r="E17" s="27">
        <f t="shared" si="0"/>
        <v>1874064</v>
      </c>
      <c r="F17" s="28">
        <f t="shared" si="0"/>
        <v>1874064</v>
      </c>
      <c r="G17" s="28">
        <f t="shared" si="0"/>
        <v>181218</v>
      </c>
      <c r="H17" s="28">
        <f t="shared" si="0"/>
        <v>211557</v>
      </c>
      <c r="I17" s="28">
        <f t="shared" si="0"/>
        <v>194614</v>
      </c>
      <c r="J17" s="28">
        <f t="shared" si="0"/>
        <v>587389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587389</v>
      </c>
      <c r="X17" s="28">
        <f t="shared" si="0"/>
        <v>468516</v>
      </c>
      <c r="Y17" s="28">
        <f t="shared" si="0"/>
        <v>118873</v>
      </c>
      <c r="Z17" s="29">
        <f>+IF(X17&lt;&gt;0,+(Y17/X17)*100,0)</f>
        <v>25.372239155119569</v>
      </c>
      <c r="AA17" s="30">
        <f>SUM(AA6:AA16)</f>
        <v>1874064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-15820974</v>
      </c>
      <c r="D26" s="18"/>
      <c r="E26" s="19">
        <v>-18889000</v>
      </c>
      <c r="F26" s="20">
        <v>-18889000</v>
      </c>
      <c r="G26" s="20">
        <v>-39998</v>
      </c>
      <c r="H26" s="20">
        <v>-1338034</v>
      </c>
      <c r="I26" s="20">
        <v>-165980</v>
      </c>
      <c r="J26" s="20">
        <v>-1544012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-1544012</v>
      </c>
      <c r="X26" s="20">
        <v>-4722249</v>
      </c>
      <c r="Y26" s="20">
        <v>3178237</v>
      </c>
      <c r="Z26" s="21">
        <v>-67.303460702728728</v>
      </c>
      <c r="AA26" s="22">
        <v>-18889000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-15820974</v>
      </c>
      <c r="D27" s="26">
        <f>SUM(D21:D26)</f>
        <v>0</v>
      </c>
      <c r="E27" s="27">
        <f t="shared" si="1"/>
        <v>-18889000</v>
      </c>
      <c r="F27" s="28">
        <f t="shared" si="1"/>
        <v>-18889000</v>
      </c>
      <c r="G27" s="28">
        <f t="shared" si="1"/>
        <v>-39998</v>
      </c>
      <c r="H27" s="28">
        <f t="shared" si="1"/>
        <v>-1338034</v>
      </c>
      <c r="I27" s="28">
        <f t="shared" si="1"/>
        <v>-165980</v>
      </c>
      <c r="J27" s="28">
        <f t="shared" si="1"/>
        <v>-1544012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-1544012</v>
      </c>
      <c r="X27" s="28">
        <f t="shared" si="1"/>
        <v>-4722249</v>
      </c>
      <c r="Y27" s="28">
        <f t="shared" si="1"/>
        <v>3178237</v>
      </c>
      <c r="Z27" s="29">
        <f>+IF(X27&lt;&gt;0,+(Y27/X27)*100,0)</f>
        <v>-67.303460702728728</v>
      </c>
      <c r="AA27" s="30">
        <f>SUM(AA21:AA26)</f>
        <v>-18889000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-13860792</v>
      </c>
      <c r="D38" s="32">
        <f>+D17+D27+D36</f>
        <v>0</v>
      </c>
      <c r="E38" s="33">
        <f t="shared" si="3"/>
        <v>-17014936</v>
      </c>
      <c r="F38" s="2">
        <f t="shared" si="3"/>
        <v>-17014936</v>
      </c>
      <c r="G38" s="2">
        <f t="shared" si="3"/>
        <v>141220</v>
      </c>
      <c r="H38" s="2">
        <f t="shared" si="3"/>
        <v>-1126477</v>
      </c>
      <c r="I38" s="2">
        <f t="shared" si="3"/>
        <v>28634</v>
      </c>
      <c r="J38" s="2">
        <f t="shared" si="3"/>
        <v>-956623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-956623</v>
      </c>
      <c r="X38" s="2">
        <f t="shared" si="3"/>
        <v>-4253733</v>
      </c>
      <c r="Y38" s="2">
        <f t="shared" si="3"/>
        <v>3297110</v>
      </c>
      <c r="Z38" s="34">
        <f>+IF(X38&lt;&gt;0,+(Y38/X38)*100,0)</f>
        <v>-77.510976829058137</v>
      </c>
      <c r="AA38" s="35">
        <f>+AA17+AA27+AA36</f>
        <v>-17014936</v>
      </c>
    </row>
    <row r="39" spans="1:27" x14ac:dyDescent="0.25">
      <c r="A39" s="23" t="s">
        <v>61</v>
      </c>
      <c r="B39" s="17"/>
      <c r="C39" s="32">
        <v>-2750</v>
      </c>
      <c r="D39" s="32"/>
      <c r="E39" s="33"/>
      <c r="F39" s="2"/>
      <c r="G39" s="2"/>
      <c r="H39" s="2">
        <f>+G40+H60</f>
        <v>141220</v>
      </c>
      <c r="I39" s="2">
        <f>+H40+I60</f>
        <v>-985257</v>
      </c>
      <c r="J39" s="2">
        <f>+G39</f>
        <v>0</v>
      </c>
      <c r="K39" s="2">
        <f>+I40+K60</f>
        <v>-956623</v>
      </c>
      <c r="L39" s="2">
        <f>+K40+L60</f>
        <v>-956623</v>
      </c>
      <c r="M39" s="2">
        <f>+L40+M60</f>
        <v>-956623</v>
      </c>
      <c r="N39" s="2">
        <f>+K39</f>
        <v>-956623</v>
      </c>
      <c r="O39" s="2">
        <f>+M40+O60</f>
        <v>-956623</v>
      </c>
      <c r="P39" s="2">
        <f>+O40+P60</f>
        <v>-956623</v>
      </c>
      <c r="Q39" s="2">
        <f>+P40+Q60</f>
        <v>-956623</v>
      </c>
      <c r="R39" s="2">
        <f>+O39</f>
        <v>-956623</v>
      </c>
      <c r="S39" s="2">
        <f>+Q40+S60</f>
        <v>-956623</v>
      </c>
      <c r="T39" s="2">
        <f>+S40+T60</f>
        <v>-956623</v>
      </c>
      <c r="U39" s="2">
        <f>+T40+U60</f>
        <v>-956623</v>
      </c>
      <c r="V39" s="2">
        <f>+S39</f>
        <v>-956623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-13863542</v>
      </c>
      <c r="D40" s="43">
        <f t="shared" ref="D40:AA40" si="4">+D38+D39</f>
        <v>0</v>
      </c>
      <c r="E40" s="44">
        <f t="shared" si="4"/>
        <v>-17014936</v>
      </c>
      <c r="F40" s="45">
        <f t="shared" si="4"/>
        <v>-17014936</v>
      </c>
      <c r="G40" s="45">
        <f t="shared" si="4"/>
        <v>141220</v>
      </c>
      <c r="H40" s="45">
        <f t="shared" si="4"/>
        <v>-985257</v>
      </c>
      <c r="I40" s="45">
        <f t="shared" si="4"/>
        <v>-956623</v>
      </c>
      <c r="J40" s="45">
        <f>+I40</f>
        <v>-956623</v>
      </c>
      <c r="K40" s="45">
        <f t="shared" si="4"/>
        <v>-956623</v>
      </c>
      <c r="L40" s="45">
        <f t="shared" si="4"/>
        <v>-956623</v>
      </c>
      <c r="M40" s="45">
        <f t="shared" si="4"/>
        <v>-956623</v>
      </c>
      <c r="N40" s="45">
        <f>+M40</f>
        <v>-956623</v>
      </c>
      <c r="O40" s="45">
        <f t="shared" si="4"/>
        <v>-956623</v>
      </c>
      <c r="P40" s="45">
        <f t="shared" si="4"/>
        <v>-956623</v>
      </c>
      <c r="Q40" s="45">
        <f t="shared" si="4"/>
        <v>-956623</v>
      </c>
      <c r="R40" s="45">
        <f>+Q40</f>
        <v>-956623</v>
      </c>
      <c r="S40" s="45">
        <f t="shared" si="4"/>
        <v>-956623</v>
      </c>
      <c r="T40" s="45">
        <f t="shared" si="4"/>
        <v>-956623</v>
      </c>
      <c r="U40" s="45">
        <f t="shared" si="4"/>
        <v>-956623</v>
      </c>
      <c r="V40" s="45">
        <f>+U40</f>
        <v>-956623</v>
      </c>
      <c r="W40" s="45">
        <f>+V40</f>
        <v>-956623</v>
      </c>
      <c r="X40" s="45">
        <f t="shared" si="4"/>
        <v>-4253733</v>
      </c>
      <c r="Y40" s="45">
        <f t="shared" si="4"/>
        <v>3297110</v>
      </c>
      <c r="Z40" s="46">
        <f>+IF(X40&lt;&gt;0,+(Y40/X40)*100,0)</f>
        <v>-77.510976829058137</v>
      </c>
      <c r="AA40" s="47">
        <f t="shared" si="4"/>
        <v>-17014936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229</v>
      </c>
      <c r="D7" s="18"/>
      <c r="E7" s="19">
        <v>5492541</v>
      </c>
      <c r="F7" s="20">
        <v>5492541</v>
      </c>
      <c r="G7" s="20">
        <v>466846</v>
      </c>
      <c r="H7" s="20">
        <v>460866</v>
      </c>
      <c r="I7" s="20">
        <v>537440</v>
      </c>
      <c r="J7" s="20">
        <v>1465152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1465152</v>
      </c>
      <c r="X7" s="20">
        <v>1373130</v>
      </c>
      <c r="Y7" s="20">
        <v>92022</v>
      </c>
      <c r="Z7" s="21">
        <v>6.7016232985951802</v>
      </c>
      <c r="AA7" s="22">
        <v>5492541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-2476427</v>
      </c>
      <c r="F14" s="20">
        <v>-2476427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-619092</v>
      </c>
      <c r="Y14" s="20">
        <v>619092</v>
      </c>
      <c r="Z14" s="21">
        <v>-100</v>
      </c>
      <c r="AA14" s="22">
        <v>-2476427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229</v>
      </c>
      <c r="D17" s="26">
        <f>SUM(D6:D16)</f>
        <v>0</v>
      </c>
      <c r="E17" s="27">
        <f t="shared" si="0"/>
        <v>3016114</v>
      </c>
      <c r="F17" s="28">
        <f t="shared" si="0"/>
        <v>3016114</v>
      </c>
      <c r="G17" s="28">
        <f t="shared" si="0"/>
        <v>466846</v>
      </c>
      <c r="H17" s="28">
        <f t="shared" si="0"/>
        <v>460866</v>
      </c>
      <c r="I17" s="28">
        <f t="shared" si="0"/>
        <v>537440</v>
      </c>
      <c r="J17" s="28">
        <f t="shared" si="0"/>
        <v>1465152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1465152</v>
      </c>
      <c r="X17" s="28">
        <f t="shared" si="0"/>
        <v>754038</v>
      </c>
      <c r="Y17" s="28">
        <f t="shared" si="0"/>
        <v>711114</v>
      </c>
      <c r="Z17" s="29">
        <f>+IF(X17&lt;&gt;0,+(Y17/X17)*100,0)</f>
        <v>94.307448696219552</v>
      </c>
      <c r="AA17" s="30">
        <f>SUM(AA6:AA16)</f>
        <v>3016114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-478592</v>
      </c>
      <c r="D26" s="18"/>
      <c r="E26" s="19">
        <v>-1138000</v>
      </c>
      <c r="F26" s="20">
        <v>-1138000</v>
      </c>
      <c r="G26" s="20">
        <v>-565717</v>
      </c>
      <c r="H26" s="20">
        <v>-238172</v>
      </c>
      <c r="I26" s="20"/>
      <c r="J26" s="20">
        <v>-803889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-803889</v>
      </c>
      <c r="X26" s="20">
        <v>-284499</v>
      </c>
      <c r="Y26" s="20">
        <v>-519390</v>
      </c>
      <c r="Z26" s="21">
        <v>182.5630318559995</v>
      </c>
      <c r="AA26" s="22">
        <v>-1138000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-478592</v>
      </c>
      <c r="D27" s="26">
        <f>SUM(D21:D26)</f>
        <v>0</v>
      </c>
      <c r="E27" s="27">
        <f t="shared" si="1"/>
        <v>-1138000</v>
      </c>
      <c r="F27" s="28">
        <f t="shared" si="1"/>
        <v>-1138000</v>
      </c>
      <c r="G27" s="28">
        <f t="shared" si="1"/>
        <v>-565717</v>
      </c>
      <c r="H27" s="28">
        <f t="shared" si="1"/>
        <v>-238172</v>
      </c>
      <c r="I27" s="28">
        <f t="shared" si="1"/>
        <v>0</v>
      </c>
      <c r="J27" s="28">
        <f t="shared" si="1"/>
        <v>-803889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-803889</v>
      </c>
      <c r="X27" s="28">
        <f t="shared" si="1"/>
        <v>-284499</v>
      </c>
      <c r="Y27" s="28">
        <f t="shared" si="1"/>
        <v>-519390</v>
      </c>
      <c r="Z27" s="29">
        <f>+IF(X27&lt;&gt;0,+(Y27/X27)*100,0)</f>
        <v>182.5630318559995</v>
      </c>
      <c r="AA27" s="30">
        <f>SUM(AA21:AA26)</f>
        <v>-1138000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-478363</v>
      </c>
      <c r="D38" s="32">
        <f>+D17+D27+D36</f>
        <v>0</v>
      </c>
      <c r="E38" s="33">
        <f t="shared" si="3"/>
        <v>1878114</v>
      </c>
      <c r="F38" s="2">
        <f t="shared" si="3"/>
        <v>1878114</v>
      </c>
      <c r="G38" s="2">
        <f t="shared" si="3"/>
        <v>-98871</v>
      </c>
      <c r="H38" s="2">
        <f t="shared" si="3"/>
        <v>222694</v>
      </c>
      <c r="I38" s="2">
        <f t="shared" si="3"/>
        <v>537440</v>
      </c>
      <c r="J38" s="2">
        <f t="shared" si="3"/>
        <v>661263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661263</v>
      </c>
      <c r="X38" s="2">
        <f t="shared" si="3"/>
        <v>469539</v>
      </c>
      <c r="Y38" s="2">
        <f t="shared" si="3"/>
        <v>191724</v>
      </c>
      <c r="Z38" s="34">
        <f>+IF(X38&lt;&gt;0,+(Y38/X38)*100,0)</f>
        <v>40.832390919604123</v>
      </c>
      <c r="AA38" s="35">
        <f>+AA17+AA27+AA36</f>
        <v>1878114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-98871</v>
      </c>
      <c r="I39" s="2">
        <f>+H40+I60</f>
        <v>123823</v>
      </c>
      <c r="J39" s="2">
        <f>+G39</f>
        <v>0</v>
      </c>
      <c r="K39" s="2">
        <f>+I40+K60</f>
        <v>661263</v>
      </c>
      <c r="L39" s="2">
        <f>+K40+L60</f>
        <v>661263</v>
      </c>
      <c r="M39" s="2">
        <f>+L40+M60</f>
        <v>661263</v>
      </c>
      <c r="N39" s="2">
        <f>+K39</f>
        <v>661263</v>
      </c>
      <c r="O39" s="2">
        <f>+M40+O60</f>
        <v>661263</v>
      </c>
      <c r="P39" s="2">
        <f>+O40+P60</f>
        <v>661263</v>
      </c>
      <c r="Q39" s="2">
        <f>+P40+Q60</f>
        <v>661263</v>
      </c>
      <c r="R39" s="2">
        <f>+O39</f>
        <v>661263</v>
      </c>
      <c r="S39" s="2">
        <f>+Q40+S60</f>
        <v>661263</v>
      </c>
      <c r="T39" s="2">
        <f>+S40+T60</f>
        <v>661263</v>
      </c>
      <c r="U39" s="2">
        <f>+T40+U60</f>
        <v>661263</v>
      </c>
      <c r="V39" s="2">
        <f>+S39</f>
        <v>661263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-478363</v>
      </c>
      <c r="D40" s="43">
        <f t="shared" ref="D40:AA40" si="4">+D38+D39</f>
        <v>0</v>
      </c>
      <c r="E40" s="44">
        <f t="shared" si="4"/>
        <v>1878114</v>
      </c>
      <c r="F40" s="45">
        <f t="shared" si="4"/>
        <v>1878114</v>
      </c>
      <c r="G40" s="45">
        <f t="shared" si="4"/>
        <v>-98871</v>
      </c>
      <c r="H40" s="45">
        <f t="shared" si="4"/>
        <v>123823</v>
      </c>
      <c r="I40" s="45">
        <f t="shared" si="4"/>
        <v>661263</v>
      </c>
      <c r="J40" s="45">
        <f>+I40</f>
        <v>661263</v>
      </c>
      <c r="K40" s="45">
        <f t="shared" si="4"/>
        <v>661263</v>
      </c>
      <c r="L40" s="45">
        <f t="shared" si="4"/>
        <v>661263</v>
      </c>
      <c r="M40" s="45">
        <f t="shared" si="4"/>
        <v>661263</v>
      </c>
      <c r="N40" s="45">
        <f>+M40</f>
        <v>661263</v>
      </c>
      <c r="O40" s="45">
        <f t="shared" si="4"/>
        <v>661263</v>
      </c>
      <c r="P40" s="45">
        <f t="shared" si="4"/>
        <v>661263</v>
      </c>
      <c r="Q40" s="45">
        <f t="shared" si="4"/>
        <v>661263</v>
      </c>
      <c r="R40" s="45">
        <f>+Q40</f>
        <v>661263</v>
      </c>
      <c r="S40" s="45">
        <f t="shared" si="4"/>
        <v>661263</v>
      </c>
      <c r="T40" s="45">
        <f t="shared" si="4"/>
        <v>661263</v>
      </c>
      <c r="U40" s="45">
        <f t="shared" si="4"/>
        <v>661263</v>
      </c>
      <c r="V40" s="45">
        <f>+U40</f>
        <v>661263</v>
      </c>
      <c r="W40" s="45">
        <f>+V40</f>
        <v>661263</v>
      </c>
      <c r="X40" s="45">
        <f t="shared" si="4"/>
        <v>469539</v>
      </c>
      <c r="Y40" s="45">
        <f t="shared" si="4"/>
        <v>191724</v>
      </c>
      <c r="Z40" s="46">
        <f>+IF(X40&lt;&gt;0,+(Y40/X40)*100,0)</f>
        <v>40.832390919604123</v>
      </c>
      <c r="AA40" s="47">
        <f t="shared" si="4"/>
        <v>1878114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-488648</v>
      </c>
      <c r="D6" s="18"/>
      <c r="E6" s="19"/>
      <c r="F6" s="20"/>
      <c r="G6" s="20">
        <v>287</v>
      </c>
      <c r="H6" s="20"/>
      <c r="I6" s="20"/>
      <c r="J6" s="20">
        <v>287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287</v>
      </c>
      <c r="X6" s="20"/>
      <c r="Y6" s="20">
        <v>287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269245704</v>
      </c>
      <c r="D7" s="18"/>
      <c r="E7" s="19">
        <v>663493210</v>
      </c>
      <c r="F7" s="20">
        <v>656418400</v>
      </c>
      <c r="G7" s="20">
        <v>29418283</v>
      </c>
      <c r="H7" s="20">
        <v>35081880</v>
      </c>
      <c r="I7" s="20">
        <v>34910150</v>
      </c>
      <c r="J7" s="20">
        <v>99410313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99410313</v>
      </c>
      <c r="X7" s="20">
        <v>178952751</v>
      </c>
      <c r="Y7" s="20">
        <v>-79542438</v>
      </c>
      <c r="Z7" s="21">
        <v>-44.448848959019358</v>
      </c>
      <c r="AA7" s="22">
        <v>656418400</v>
      </c>
    </row>
    <row r="8" spans="1:27" x14ac:dyDescent="0.25">
      <c r="A8" s="23" t="s">
        <v>36</v>
      </c>
      <c r="B8" s="17" t="s">
        <v>32</v>
      </c>
      <c r="C8" s="18">
        <v>5548919</v>
      </c>
      <c r="D8" s="18"/>
      <c r="E8" s="19">
        <v>5182055</v>
      </c>
      <c r="F8" s="20">
        <v>5182055</v>
      </c>
      <c r="G8" s="20">
        <v>556478</v>
      </c>
      <c r="H8" s="20">
        <v>459863</v>
      </c>
      <c r="I8" s="20">
        <v>291105</v>
      </c>
      <c r="J8" s="20">
        <v>1307446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1307446</v>
      </c>
      <c r="X8" s="20">
        <v>429033</v>
      </c>
      <c r="Y8" s="20">
        <v>878413</v>
      </c>
      <c r="Z8" s="21">
        <v>204.74252563322634</v>
      </c>
      <c r="AA8" s="22">
        <v>5182055</v>
      </c>
    </row>
    <row r="9" spans="1:27" x14ac:dyDescent="0.25">
      <c r="A9" s="23" t="s">
        <v>37</v>
      </c>
      <c r="B9" s="17" t="s">
        <v>6</v>
      </c>
      <c r="C9" s="18">
        <v>169975594</v>
      </c>
      <c r="D9" s="18"/>
      <c r="E9" s="19">
        <v>252676429</v>
      </c>
      <c r="F9" s="20">
        <v>254498279</v>
      </c>
      <c r="G9" s="20">
        <v>55946207</v>
      </c>
      <c r="H9" s="20">
        <v>3003247</v>
      </c>
      <c r="I9" s="20">
        <v>2016691</v>
      </c>
      <c r="J9" s="20">
        <v>60966145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60966145</v>
      </c>
      <c r="X9" s="20">
        <v>74164221</v>
      </c>
      <c r="Y9" s="20">
        <v>-13198076</v>
      </c>
      <c r="Z9" s="21">
        <v>-17.795745471391118</v>
      </c>
      <c r="AA9" s="22">
        <v>254498279</v>
      </c>
    </row>
    <row r="10" spans="1:27" x14ac:dyDescent="0.25">
      <c r="A10" s="23" t="s">
        <v>38</v>
      </c>
      <c r="B10" s="17" t="s">
        <v>6</v>
      </c>
      <c r="C10" s="18">
        <v>15335343</v>
      </c>
      <c r="D10" s="18"/>
      <c r="E10" s="19">
        <v>58402963</v>
      </c>
      <c r="F10" s="20">
        <v>58402963</v>
      </c>
      <c r="G10" s="20">
        <v>7149550</v>
      </c>
      <c r="H10" s="20"/>
      <c r="I10" s="20"/>
      <c r="J10" s="20">
        <v>7149550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7149550</v>
      </c>
      <c r="X10" s="20">
        <v>11948261</v>
      </c>
      <c r="Y10" s="20">
        <v>-4798711</v>
      </c>
      <c r="Z10" s="21">
        <v>-40.16242196249312</v>
      </c>
      <c r="AA10" s="22">
        <v>58402963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482283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-210750321</v>
      </c>
      <c r="D14" s="18"/>
      <c r="E14" s="19">
        <v>-236446775</v>
      </c>
      <c r="F14" s="20">
        <v>-236458040</v>
      </c>
      <c r="G14" s="20">
        <v>-19231520</v>
      </c>
      <c r="H14" s="20">
        <v>-16741481</v>
      </c>
      <c r="I14" s="20">
        <v>-27945119</v>
      </c>
      <c r="J14" s="20">
        <v>-63918120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-63918120</v>
      </c>
      <c r="X14" s="20">
        <v>-55049514</v>
      </c>
      <c r="Y14" s="20">
        <v>-8868606</v>
      </c>
      <c r="Z14" s="21">
        <v>16.110234869648441</v>
      </c>
      <c r="AA14" s="22">
        <v>-236458040</v>
      </c>
    </row>
    <row r="15" spans="1:27" x14ac:dyDescent="0.25">
      <c r="A15" s="23" t="s">
        <v>43</v>
      </c>
      <c r="B15" s="17" t="s">
        <v>32</v>
      </c>
      <c r="C15" s="18">
        <v>-12214133</v>
      </c>
      <c r="D15" s="18"/>
      <c r="E15" s="19">
        <v>-40949596</v>
      </c>
      <c r="F15" s="20">
        <v>-40949596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-7748977</v>
      </c>
      <c r="Y15" s="20">
        <v>7748977</v>
      </c>
      <c r="Z15" s="21">
        <v>-100</v>
      </c>
      <c r="AA15" s="22">
        <v>-40949596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236652458</v>
      </c>
      <c r="D17" s="26">
        <f>SUM(D6:D16)</f>
        <v>0</v>
      </c>
      <c r="E17" s="27">
        <f t="shared" si="0"/>
        <v>702840569</v>
      </c>
      <c r="F17" s="28">
        <f t="shared" si="0"/>
        <v>697094061</v>
      </c>
      <c r="G17" s="28">
        <f t="shared" si="0"/>
        <v>73839285</v>
      </c>
      <c r="H17" s="28">
        <f t="shared" si="0"/>
        <v>21803509</v>
      </c>
      <c r="I17" s="28">
        <f t="shared" si="0"/>
        <v>9272827</v>
      </c>
      <c r="J17" s="28">
        <f t="shared" si="0"/>
        <v>104915621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104915621</v>
      </c>
      <c r="X17" s="28">
        <f t="shared" si="0"/>
        <v>202695775</v>
      </c>
      <c r="Y17" s="28">
        <f t="shared" si="0"/>
        <v>-97780154</v>
      </c>
      <c r="Z17" s="29">
        <f>+IF(X17&lt;&gt;0,+(Y17/X17)*100,0)</f>
        <v>-48.239857984213039</v>
      </c>
      <c r="AA17" s="30">
        <f>SUM(AA6:AA16)</f>
        <v>697094061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339900</v>
      </c>
      <c r="D23" s="40"/>
      <c r="E23" s="19">
        <v>417415</v>
      </c>
      <c r="F23" s="20"/>
      <c r="G23" s="36"/>
      <c r="H23" s="36"/>
      <c r="I23" s="36">
        <v>-417416</v>
      </c>
      <c r="J23" s="20">
        <v>-417416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-417416</v>
      </c>
      <c r="X23" s="20">
        <v>104354</v>
      </c>
      <c r="Y23" s="36">
        <v>-521770</v>
      </c>
      <c r="Z23" s="37">
        <v>-500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-477594579</v>
      </c>
      <c r="D26" s="18"/>
      <c r="E26" s="19">
        <v>-338545460</v>
      </c>
      <c r="F26" s="20">
        <v>-362950468</v>
      </c>
      <c r="G26" s="20">
        <v>-34511717</v>
      </c>
      <c r="H26" s="20">
        <v>-37653750</v>
      </c>
      <c r="I26" s="20">
        <v>-41309769</v>
      </c>
      <c r="J26" s="20">
        <v>-113475236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-113475236</v>
      </c>
      <c r="X26" s="20">
        <v>-84946139</v>
      </c>
      <c r="Y26" s="20">
        <v>-28529097</v>
      </c>
      <c r="Z26" s="21">
        <v>33.584924913420728</v>
      </c>
      <c r="AA26" s="22">
        <v>-362950468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-477254679</v>
      </c>
      <c r="D27" s="26">
        <f>SUM(D21:D26)</f>
        <v>0</v>
      </c>
      <c r="E27" s="27">
        <f t="shared" si="1"/>
        <v>-338128045</v>
      </c>
      <c r="F27" s="28">
        <f t="shared" si="1"/>
        <v>-362950468</v>
      </c>
      <c r="G27" s="28">
        <f t="shared" si="1"/>
        <v>-34511717</v>
      </c>
      <c r="H27" s="28">
        <f t="shared" si="1"/>
        <v>-37653750</v>
      </c>
      <c r="I27" s="28">
        <f t="shared" si="1"/>
        <v>-41727185</v>
      </c>
      <c r="J27" s="28">
        <f t="shared" si="1"/>
        <v>-113892652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-113892652</v>
      </c>
      <c r="X27" s="28">
        <f t="shared" si="1"/>
        <v>-84841785</v>
      </c>
      <c r="Y27" s="28">
        <f t="shared" si="1"/>
        <v>-29050867</v>
      </c>
      <c r="Z27" s="29">
        <f>+IF(X27&lt;&gt;0,+(Y27/X27)*100,0)</f>
        <v>34.241225594204558</v>
      </c>
      <c r="AA27" s="30">
        <f>SUM(AA21:AA26)</f>
        <v>-362950468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>
        <v>20505000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5397942</v>
      </c>
      <c r="Y31" s="20">
        <v>-5397942</v>
      </c>
      <c r="Z31" s="21">
        <v>-100</v>
      </c>
      <c r="AA31" s="22">
        <v>20505000</v>
      </c>
    </row>
    <row r="32" spans="1:27" x14ac:dyDescent="0.25">
      <c r="A32" s="23" t="s">
        <v>56</v>
      </c>
      <c r="B32" s="17" t="s">
        <v>32</v>
      </c>
      <c r="C32" s="18">
        <v>-2287525</v>
      </c>
      <c r="D32" s="18"/>
      <c r="E32" s="19">
        <v>21027903</v>
      </c>
      <c r="F32" s="20">
        <v>21027903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21027903</v>
      </c>
    </row>
    <row r="33" spans="1:27" x14ac:dyDescent="0.25">
      <c r="A33" s="23" t="s">
        <v>57</v>
      </c>
      <c r="B33" s="17" t="s">
        <v>32</v>
      </c>
      <c r="C33" s="18">
        <v>-48766</v>
      </c>
      <c r="D33" s="18"/>
      <c r="E33" s="19">
        <v>-2164094</v>
      </c>
      <c r="F33" s="20">
        <v>-2164094</v>
      </c>
      <c r="G33" s="20">
        <v>-2154</v>
      </c>
      <c r="H33" s="36">
        <v>-6914</v>
      </c>
      <c r="I33" s="36">
        <v>-1500</v>
      </c>
      <c r="J33" s="36">
        <v>-10568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-10568</v>
      </c>
      <c r="X33" s="36">
        <v>-10884</v>
      </c>
      <c r="Y33" s="20">
        <v>316</v>
      </c>
      <c r="Z33" s="21">
        <v>-2.9033443586916574</v>
      </c>
      <c r="AA33" s="22">
        <v>-2164094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-2770428</v>
      </c>
      <c r="D35" s="18"/>
      <c r="E35" s="19">
        <v>-3302938</v>
      </c>
      <c r="F35" s="20">
        <v>-3302938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-3302938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-5106719</v>
      </c>
      <c r="D36" s="26">
        <f>SUM(D31:D35)</f>
        <v>0</v>
      </c>
      <c r="E36" s="27">
        <f t="shared" si="2"/>
        <v>15560871</v>
      </c>
      <c r="F36" s="28">
        <f t="shared" si="2"/>
        <v>36065871</v>
      </c>
      <c r="G36" s="28">
        <f t="shared" si="2"/>
        <v>-2154</v>
      </c>
      <c r="H36" s="28">
        <f t="shared" si="2"/>
        <v>-6914</v>
      </c>
      <c r="I36" s="28">
        <f t="shared" si="2"/>
        <v>-1500</v>
      </c>
      <c r="J36" s="28">
        <f t="shared" si="2"/>
        <v>-10568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-10568</v>
      </c>
      <c r="X36" s="28">
        <f t="shared" si="2"/>
        <v>5387058</v>
      </c>
      <c r="Y36" s="28">
        <f t="shared" si="2"/>
        <v>-5397626</v>
      </c>
      <c r="Z36" s="29">
        <f>+IF(X36&lt;&gt;0,+(Y36/X36)*100,0)</f>
        <v>-100.19617386707178</v>
      </c>
      <c r="AA36" s="30">
        <f>SUM(AA31:AA35)</f>
        <v>36065871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-245708940</v>
      </c>
      <c r="D38" s="32">
        <f>+D17+D27+D36</f>
        <v>0</v>
      </c>
      <c r="E38" s="33">
        <f t="shared" si="3"/>
        <v>380273395</v>
      </c>
      <c r="F38" s="2">
        <f t="shared" si="3"/>
        <v>370209464</v>
      </c>
      <c r="G38" s="2">
        <f t="shared" si="3"/>
        <v>39325414</v>
      </c>
      <c r="H38" s="2">
        <f t="shared" si="3"/>
        <v>-15857155</v>
      </c>
      <c r="I38" s="2">
        <f t="shared" si="3"/>
        <v>-32455858</v>
      </c>
      <c r="J38" s="2">
        <f t="shared" si="3"/>
        <v>-8987599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-8987599</v>
      </c>
      <c r="X38" s="2">
        <f t="shared" si="3"/>
        <v>123241048</v>
      </c>
      <c r="Y38" s="2">
        <f t="shared" si="3"/>
        <v>-132228647</v>
      </c>
      <c r="Z38" s="34">
        <f>+IF(X38&lt;&gt;0,+(Y38/X38)*100,0)</f>
        <v>-107.29269926364144</v>
      </c>
      <c r="AA38" s="35">
        <f>+AA17+AA27+AA36</f>
        <v>370209464</v>
      </c>
    </row>
    <row r="39" spans="1:27" x14ac:dyDescent="0.25">
      <c r="A39" s="23" t="s">
        <v>61</v>
      </c>
      <c r="B39" s="17"/>
      <c r="C39" s="32">
        <v>269058081</v>
      </c>
      <c r="D39" s="32"/>
      <c r="E39" s="33">
        <v>303588665</v>
      </c>
      <c r="F39" s="2">
        <v>377554300</v>
      </c>
      <c r="G39" s="2">
        <v>335188389</v>
      </c>
      <c r="H39" s="2">
        <f>+G40+H60</f>
        <v>374513803</v>
      </c>
      <c r="I39" s="2">
        <f>+H40+I60</f>
        <v>303061544</v>
      </c>
      <c r="J39" s="2">
        <f>+G39</f>
        <v>335188389</v>
      </c>
      <c r="K39" s="2">
        <f>+I40+K60</f>
        <v>270605686</v>
      </c>
      <c r="L39" s="2">
        <f>+K40+L60</f>
        <v>270605686</v>
      </c>
      <c r="M39" s="2">
        <f>+L40+M60</f>
        <v>270605686</v>
      </c>
      <c r="N39" s="2">
        <f>+K39</f>
        <v>270605686</v>
      </c>
      <c r="O39" s="2">
        <f>+M40+O60</f>
        <v>270605686</v>
      </c>
      <c r="P39" s="2">
        <f>+O40+P60</f>
        <v>270605686</v>
      </c>
      <c r="Q39" s="2">
        <f>+P40+Q60</f>
        <v>270605686</v>
      </c>
      <c r="R39" s="2">
        <f>+O39</f>
        <v>270605686</v>
      </c>
      <c r="S39" s="2">
        <f>+Q40+S60</f>
        <v>270605686</v>
      </c>
      <c r="T39" s="2">
        <f>+S40+T60</f>
        <v>270605686</v>
      </c>
      <c r="U39" s="2">
        <f>+T40+U60</f>
        <v>270605686</v>
      </c>
      <c r="V39" s="2">
        <f>+S39</f>
        <v>270605686</v>
      </c>
      <c r="W39" s="2">
        <f>+G39</f>
        <v>335188389</v>
      </c>
      <c r="X39" s="2">
        <v>377554300</v>
      </c>
      <c r="Y39" s="2">
        <f>+W39-X39</f>
        <v>-42365911</v>
      </c>
      <c r="Z39" s="34">
        <f>+IF(X39&lt;&gt;0,+(Y39/X39)*100,0)</f>
        <v>-11.22114381957774</v>
      </c>
      <c r="AA39" s="35">
        <v>377554300</v>
      </c>
    </row>
    <row r="40" spans="1:27" x14ac:dyDescent="0.25">
      <c r="A40" s="41" t="s">
        <v>63</v>
      </c>
      <c r="B40" s="42" t="s">
        <v>62</v>
      </c>
      <c r="C40" s="43">
        <f>+C38+C39</f>
        <v>23349141</v>
      </c>
      <c r="D40" s="43">
        <f t="shared" ref="D40:AA40" si="4">+D38+D39</f>
        <v>0</v>
      </c>
      <c r="E40" s="44">
        <f t="shared" si="4"/>
        <v>683862060</v>
      </c>
      <c r="F40" s="45">
        <f t="shared" si="4"/>
        <v>747763764</v>
      </c>
      <c r="G40" s="45">
        <f t="shared" si="4"/>
        <v>374513803</v>
      </c>
      <c r="H40" s="45">
        <f t="shared" si="4"/>
        <v>358656648</v>
      </c>
      <c r="I40" s="45">
        <f t="shared" si="4"/>
        <v>270605686</v>
      </c>
      <c r="J40" s="45">
        <f>+I40</f>
        <v>270605686</v>
      </c>
      <c r="K40" s="45">
        <f t="shared" si="4"/>
        <v>270605686</v>
      </c>
      <c r="L40" s="45">
        <f t="shared" si="4"/>
        <v>270605686</v>
      </c>
      <c r="M40" s="45">
        <f t="shared" si="4"/>
        <v>270605686</v>
      </c>
      <c r="N40" s="45">
        <f>+M40</f>
        <v>270605686</v>
      </c>
      <c r="O40" s="45">
        <f t="shared" si="4"/>
        <v>270605686</v>
      </c>
      <c r="P40" s="45">
        <f t="shared" si="4"/>
        <v>270605686</v>
      </c>
      <c r="Q40" s="45">
        <f t="shared" si="4"/>
        <v>270605686</v>
      </c>
      <c r="R40" s="45">
        <f>+Q40</f>
        <v>270605686</v>
      </c>
      <c r="S40" s="45">
        <f t="shared" si="4"/>
        <v>270605686</v>
      </c>
      <c r="T40" s="45">
        <f t="shared" si="4"/>
        <v>270605686</v>
      </c>
      <c r="U40" s="45">
        <f t="shared" si="4"/>
        <v>270605686</v>
      </c>
      <c r="V40" s="45">
        <f>+U40</f>
        <v>270605686</v>
      </c>
      <c r="W40" s="45">
        <f>+V40</f>
        <v>270605686</v>
      </c>
      <c r="X40" s="45">
        <f t="shared" si="4"/>
        <v>500795348</v>
      </c>
      <c r="Y40" s="45">
        <f t="shared" si="4"/>
        <v>-174594558</v>
      </c>
      <c r="Z40" s="46">
        <f>+IF(X40&lt;&gt;0,+(Y40/X40)*100,0)</f>
        <v>-34.863454442472175</v>
      </c>
      <c r="AA40" s="47">
        <f t="shared" si="4"/>
        <v>747763764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335188389</v>
      </c>
      <c r="I60">
        <v>-55595104</v>
      </c>
      <c r="J60">
        <v>335188389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6393449-62F4-42A3-A231-CF8A4EA8835C}"/>
</file>

<file path=customXml/itemProps2.xml><?xml version="1.0" encoding="utf-8"?>
<ds:datastoreItem xmlns:ds="http://schemas.openxmlformats.org/officeDocument/2006/customXml" ds:itemID="{0EED1546-8F02-4FA4-B281-EB187C3A16F0}"/>
</file>

<file path=customXml/itemProps3.xml><?xml version="1.0" encoding="utf-8"?>
<ds:datastoreItem xmlns:ds="http://schemas.openxmlformats.org/officeDocument/2006/customXml" ds:itemID="{68725F5B-842A-4007-A2F5-3866FD3320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2023-12-06T13:15:48Z</dcterms:created>
  <dcterms:modified xsi:type="dcterms:W3CDTF">2023-12-06T13:16:47Z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